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AlDakael\Desktop\New folder (5)\الحزمة الاسترشادية\"/>
    </mc:Choice>
  </mc:AlternateContent>
  <xr:revisionPtr revIDLastSave="0" documentId="13_ncr:1_{C95AA09F-39D9-4D86-A9C3-215603A0C627}" xr6:coauthVersionLast="47" xr6:coauthVersionMax="47" xr10:uidLastSave="{00000000-0000-0000-0000-000000000000}"/>
  <bookViews>
    <workbookView xWindow="-120" yWindow="-120" windowWidth="29040" windowHeight="15720" xr2:uid="{01CE0E68-EAFF-4706-9894-316D4746CED0}"/>
  </bookViews>
  <sheets>
    <sheet name="الصفحة الرئيسية" sheetId="1" r:id="rId1"/>
    <sheet name="مراقبة السجل" sheetId="3" r:id="rId2"/>
    <sheet name="التقييم الذاتي للمخاطر RCSA" sheetId="2" r:id="rId3"/>
    <sheet name="معايير التقييم"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35" i="2" l="1"/>
  <c r="P35" i="2" s="1"/>
  <c r="W35" i="2" s="1"/>
  <c r="X35" i="2" s="1"/>
  <c r="O34" i="2"/>
  <c r="P34" i="2" s="1"/>
  <c r="W34" i="2" s="1"/>
  <c r="X34" i="2" s="1"/>
  <c r="O33" i="2"/>
  <c r="P33" i="2" s="1"/>
  <c r="W33" i="2" s="1"/>
  <c r="X33" i="2" s="1"/>
  <c r="O32" i="2"/>
  <c r="P32" i="2" s="1"/>
  <c r="W32" i="2" s="1"/>
  <c r="X32" i="2" s="1"/>
  <c r="O31" i="2"/>
  <c r="P31" i="2" s="1"/>
  <c r="W31" i="2" s="1"/>
  <c r="X31" i="2" s="1"/>
  <c r="O30" i="2"/>
  <c r="P30" i="2" s="1"/>
  <c r="W30" i="2" s="1"/>
  <c r="X30" i="2" s="1"/>
  <c r="O29" i="2"/>
  <c r="P29" i="2" s="1"/>
  <c r="W29" i="2" s="1"/>
  <c r="X29" i="2" s="1"/>
  <c r="O28" i="2"/>
  <c r="P28" i="2" s="1"/>
  <c r="W28" i="2" s="1"/>
  <c r="X28" i="2" s="1"/>
  <c r="O27" i="2"/>
  <c r="P27" i="2" s="1"/>
  <c r="W27" i="2" s="1"/>
  <c r="X27" i="2" s="1"/>
  <c r="O26" i="2"/>
  <c r="P26" i="2" s="1"/>
  <c r="W26" i="2" s="1"/>
  <c r="X26" i="2" s="1"/>
  <c r="O25" i="2"/>
  <c r="P25" i="2" s="1"/>
  <c r="W25" i="2" s="1"/>
  <c r="X25" i="2" s="1"/>
  <c r="O24" i="2"/>
  <c r="P24" i="2" s="1"/>
  <c r="W24" i="2" s="1"/>
  <c r="X24" i="2" s="1"/>
  <c r="O23" i="2"/>
  <c r="P23" i="2" s="1"/>
  <c r="W23" i="2" s="1"/>
  <c r="X23" i="2" s="1"/>
  <c r="O22" i="2"/>
  <c r="P22" i="2" s="1"/>
  <c r="W22" i="2" s="1"/>
  <c r="X22" i="2" s="1"/>
  <c r="O21" i="2"/>
  <c r="P21" i="2" s="1"/>
  <c r="W21" i="2" s="1"/>
  <c r="X21" i="2" s="1"/>
  <c r="O20" i="2"/>
  <c r="P20" i="2" s="1"/>
  <c r="W20" i="2" s="1"/>
  <c r="X20" i="2" s="1"/>
  <c r="O19" i="2"/>
  <c r="P19" i="2" s="1"/>
  <c r="W19" i="2" s="1"/>
  <c r="X19" i="2" s="1"/>
  <c r="O18" i="2"/>
  <c r="P18" i="2" s="1"/>
  <c r="W18" i="2" s="1"/>
  <c r="X18" i="2" s="1"/>
  <c r="O17" i="2"/>
  <c r="P17" i="2" s="1"/>
  <c r="W17" i="2" s="1"/>
  <c r="X17" i="2" s="1"/>
  <c r="O16" i="2"/>
  <c r="P16" i="2" s="1"/>
  <c r="W16" i="2" s="1"/>
  <c r="X16" i="2" s="1"/>
  <c r="O15" i="2"/>
  <c r="P15" i="2" s="1"/>
  <c r="W15" i="2" s="1"/>
  <c r="X15" i="2" s="1"/>
  <c r="O14" i="2"/>
  <c r="P14" i="2" s="1"/>
  <c r="W14" i="2" s="1"/>
  <c r="X14" i="2" s="1"/>
  <c r="O13" i="2"/>
  <c r="P13" i="2" s="1"/>
  <c r="W13" i="2" s="1"/>
  <c r="X13" i="2" s="1"/>
  <c r="O12" i="2"/>
  <c r="P12" i="2" s="1"/>
  <c r="W12" i="2" s="1"/>
  <c r="X12" i="2" s="1"/>
  <c r="O11" i="2"/>
  <c r="P11" i="2" s="1"/>
  <c r="W11" i="2" s="1"/>
  <c r="X11" i="2" s="1"/>
  <c r="O10" i="2"/>
  <c r="P10" i="2" s="1"/>
  <c r="W10" i="2" s="1"/>
  <c r="X10" i="2" s="1"/>
  <c r="O9" i="2"/>
  <c r="P9" i="2" s="1"/>
  <c r="W9" i="2" s="1"/>
  <c r="X9" i="2" s="1"/>
  <c r="O8" i="2"/>
  <c r="P8" i="2" s="1"/>
  <c r="W8" i="2" s="1"/>
  <c r="X8" i="2" s="1"/>
  <c r="O7" i="2"/>
  <c r="P7" i="2" s="1"/>
  <c r="W7" i="2" s="1"/>
  <c r="X7" i="2" s="1"/>
  <c r="O6" i="2"/>
  <c r="P6" i="2" s="1"/>
  <c r="W6" i="2" s="1"/>
  <c r="X6" i="2" s="1"/>
</calcChain>
</file>

<file path=xl/sharedStrings.xml><?xml version="1.0" encoding="utf-8"?>
<sst xmlns="http://schemas.openxmlformats.org/spreadsheetml/2006/main" count="244" uniqueCount="218">
  <si>
    <t>إرشادات تقييم المخاطر</t>
  </si>
  <si>
    <t>يجب أن يتم تعبئة الجدول بحسب منهجية إدارة المخاطر والمعدة بالاستعانة بالدليل الإرشادي حيث أن مستويات ومعايير تقييم الأثر والاحتمالية جميعها هي مجرد أمثلة.</t>
  </si>
  <si>
    <t>أولاً: معايير تقييم المخاطر ( تشمل تقييم احتمالية وتأثير المخاطر):</t>
  </si>
  <si>
    <r>
      <t xml:space="preserve">1. مثال عن معايير تقييم </t>
    </r>
    <r>
      <rPr>
        <b/>
        <sz val="16"/>
        <color theme="0"/>
        <rFont val="Segoe UI"/>
        <family val="2"/>
      </rPr>
      <t>احتمالية</t>
    </r>
    <r>
      <rPr>
        <sz val="16"/>
        <color theme="0"/>
        <rFont val="Segoe UI"/>
        <family val="2"/>
      </rPr>
      <t xml:space="preserve"> الخطر</t>
    </r>
  </si>
  <si>
    <t>التصنيف</t>
  </si>
  <si>
    <t>التقييم</t>
  </si>
  <si>
    <t>وصف نسبة احتمالية الحدوث</t>
  </si>
  <si>
    <t>وصف احتمالية تكرار حدوث الخطر</t>
  </si>
  <si>
    <t>مؤكد غالباً</t>
  </si>
  <si>
    <t>الخطر من المحتمل حدوثه بنسبة 90 % وأعلى</t>
  </si>
  <si>
    <t>الخطر محتمل حدوثه مرة أو أكثر خلال 3 أشهر</t>
  </si>
  <si>
    <t>محتمل</t>
  </si>
  <si>
    <t>الخطر من المحتمل حدوثه بنسبة من 65% إلى 89.99%</t>
  </si>
  <si>
    <t>الخطر محتمل حدوثه مرة خلال 6 أشهر</t>
  </si>
  <si>
    <t>ممكن</t>
  </si>
  <si>
    <t>الخطر من المحتمل حدوثه بنسبة من 35% إلى 64.99%</t>
  </si>
  <si>
    <t>الخطر محتمل حدوثه مرة واحدة خلال العام</t>
  </si>
  <si>
    <t>نادر</t>
  </si>
  <si>
    <t>الخطر من المحتمل حدوثه بنسبة من 5% إلى 34.99%</t>
  </si>
  <si>
    <t>الخطر من المحتمل حدوثه مرة واحدة خلال سنتين</t>
  </si>
  <si>
    <t>غير محتمل</t>
  </si>
  <si>
    <t>الخطر من المحتمل حدوثه بنسبة اقل من 5%</t>
  </si>
  <si>
    <t>الخطر من المحتمل حدوثه مره خلال 4 سنوات</t>
  </si>
  <si>
    <r>
      <t xml:space="preserve">2. مثال عن معايير تقييم </t>
    </r>
    <r>
      <rPr>
        <b/>
        <sz val="16"/>
        <color theme="0"/>
        <rFont val="Segoe UI"/>
        <family val="2"/>
      </rPr>
      <t>تأثير</t>
    </r>
    <r>
      <rPr>
        <sz val="16"/>
        <color theme="0"/>
        <rFont val="Segoe UI"/>
        <family val="2"/>
      </rPr>
      <t xml:space="preserve"> المخاطر</t>
    </r>
  </si>
  <si>
    <t>معايير تقييم الأثر</t>
  </si>
  <si>
    <t>#</t>
  </si>
  <si>
    <t>الوصف</t>
  </si>
  <si>
    <t>ضعيف التأثير (1)</t>
  </si>
  <si>
    <t>قليل التأثير (2)</t>
  </si>
  <si>
    <t>متوسط التأثير (3)</t>
  </si>
  <si>
    <t>عالي التأثير (4)</t>
  </si>
  <si>
    <t>عالي جداً  (5)</t>
  </si>
  <si>
    <t>التخطيط الاستراتيجي</t>
  </si>
  <si>
    <t>تأثير ضعيف على مدى تحقيق الأهداف والمبادرات الاستراتيجية مع عدم وجود أي تأثير على الجدول الزمني اللازم لتحقيقها.</t>
  </si>
  <si>
    <t>تأثير قليل المستوى على مدى تحقيق الأهداف والمبادرات والاستراتيجية مع وجود تأثر بسيط على الجدول الزمني يمكن معالجته.</t>
  </si>
  <si>
    <t>تأثير متوسط المستوى على مدى تحقيق الأهداف والمبادرات والاستراتيجية مع وجود تأثر على الجدول الزمني تتطلب جهود وقرارات محددة من أصحاب المصلحة من أجل معالجتها.</t>
  </si>
  <si>
    <t>تأثير عالي المستوى على مدى تحقيق الأهداف والمبادرات والاستراتيجية مع وجود تأثير على الجدول الزمني تتطلب تدخل من قبل الإدارة العليا من أجل معالجتها.</t>
  </si>
  <si>
    <t>تأثير عالي جداً على مدى تحقيق الأهداف الاستراتيجية يؤدي إلى تأخير شديد في الجداول الزمنية وتتطلب تدخل مباشر من الإدارة العليا من أجل معالجتها.</t>
  </si>
  <si>
    <t>التشغيلية</t>
  </si>
  <si>
    <t>نسبة التسرب الوظيفي تساوي أو أقل من X %</t>
  </si>
  <si>
    <t>نسبة التسرب الوظيفي أكثر من X% وتساوي أو أقل X%</t>
  </si>
  <si>
    <t>نسبة التسرب الوظيفي أكثر من X%</t>
  </si>
  <si>
    <t>0 حالة تسرب أو الوصول الغير مصرح به للبيانات الحساسة</t>
  </si>
  <si>
    <t>حالة تسرب أو الوصول الغير مصرح به للبيانات الحساسة</t>
  </si>
  <si>
    <t>أكثر من حالة تسرب أو الوصول الغير مصرح به للبيانات الحساسة</t>
  </si>
  <si>
    <t>عدم التعرض / او التعرض لإصابات طفيفة لا تتطلب اسعافات أولية</t>
  </si>
  <si>
    <t>التعرض لإصابات منخفضة قد يتم معالجتها من خلال الإسعافات الأولية</t>
  </si>
  <si>
    <t>التعرض لإصابات متوسطة تتطلب العلاج في العيادات الطبية</t>
  </si>
  <si>
    <t>التعرض  لإصابات خطيرة تتطلب رعاية طبية في المستشفيات</t>
  </si>
  <si>
    <t>التعرض  لإصابات خطيرة تحتاج رعاية طبية في المستشفيات بشكل عاجل أو قد تؤدي الحالات إلى الوفاة</t>
  </si>
  <si>
    <t>البيئة التقنية</t>
  </si>
  <si>
    <t>انحراف في نسبة إنجاز مستهدفات مشاريع خطة التحول الرقمي بنسبة تساوي أو أقل من X%</t>
  </si>
  <si>
    <t>انحراف في نسبة إنجاز مستهدفات مشاريع خطة التحول الرقمي بنسبة أكثر من X% وتساوي أو أقل من X%</t>
  </si>
  <si>
    <t>انحراف في نسبة إنجاز مستهدفات مشاريع خطة التحول الرقمي بنسبة أكثر من X%</t>
  </si>
  <si>
    <t>3. مثال عن مصفوفة تقييم المخاطر على المستوى المتأصل</t>
  </si>
  <si>
    <t xml:space="preserve">ثانياً: معايير تقييم فعالية الضوابط الرقابية </t>
  </si>
  <si>
    <r>
      <t xml:space="preserve">1.مثال عن معايير تقييم </t>
    </r>
    <r>
      <rPr>
        <b/>
        <sz val="16"/>
        <color theme="0"/>
        <rFont val="Segoe UI"/>
        <family val="2"/>
      </rPr>
      <t>فعالية</t>
    </r>
    <r>
      <rPr>
        <sz val="16"/>
        <color theme="0"/>
        <rFont val="Segoe UI"/>
        <family val="2"/>
      </rPr>
      <t xml:space="preserve"> الضوابط الرقابية</t>
    </r>
  </si>
  <si>
    <t>غير مرضي</t>
  </si>
  <si>
    <t xml:space="preserve">الضابط الرقابي غير مرضي أو غير موجود </t>
  </si>
  <si>
    <t>ضعيف</t>
  </si>
  <si>
    <t xml:space="preserve">الضابط الرقابي مصمم بشكل ضعيف ويحتاج إلى إعادة التصميم  ليكون وقائي أو تصحيحي أو كاشف  ولا يغطي أي من مسببات المخاطر ويعتمد بشكل كبير على عمليات يدوية وبحاجة إلى أتمتة </t>
  </si>
  <si>
    <t>مقبول</t>
  </si>
  <si>
    <t xml:space="preserve">الضابط الرقابي الحالي يحتاج إلى تحسينات أو إضافة ضابط رقابي آخر  حسب نوعه  (وقائي وضابط آخر تصحيحي، أو تصحيحي وضابط رقابي آخر كاشف.. وغيرها)   حيث إن الضوابط الحالية غير كافية وتقلل من  مسببات المخاطر بشكل محدود  أو تعتمد بشكل جزئي على عمليات يدوية وبحاجة إلى أتمتة </t>
  </si>
  <si>
    <t>جيد</t>
  </si>
  <si>
    <t>الضابط الرقابي حسب نوعه (توجيهي، وقائي، تصحيحي، كاشف) يخفف من معظم مسببات المخاطر بشكل جيد ، ولكن لا يزال يوجد فرص للتحسين وإن العمليات مؤتمتة بشكل كبير أو أنه يدوي ولا يوجد حاجة للأتمتة.</t>
  </si>
  <si>
    <t>ممتاز</t>
  </si>
  <si>
    <t>الضابط الرقابي حسب نوعه (توجيهي، وقائي، تصحيحي، كاشف) يقلل من جميع مسببات الخطر  ويكون هذا الضابط مصمم بشكل ممتاز  ومؤتمت بشكل كامل أو  أنه يدوي ولا يوجد حاجة للأتمتة.</t>
  </si>
  <si>
    <t>ثالثا: مثال عن مصفوفة تقييم المخاطر على الصعيد المتبقي</t>
  </si>
  <si>
    <t>القسم الثاني: مثال عن أنواع ومدد خطط المعالجة ، أنواع الضوابط الرقابية ووصفها</t>
  </si>
  <si>
    <t>مثال عن المدد القصوى لوضع خطط المعالجة</t>
  </si>
  <si>
    <t>درجة الخطر المتبقي</t>
  </si>
  <si>
    <t>وصف آلية بناء خطط المعالجة</t>
  </si>
  <si>
    <t>حرج</t>
  </si>
  <si>
    <t>تتطلب وضع خطة علاج خلال فترة 20 يوم وتنفيذها خلال مدة أقصاها 3 أشهر لكونها مسبب رئيسي لأهم مخاطر المنشأة.</t>
  </si>
  <si>
    <t>عالي</t>
  </si>
  <si>
    <t>تتطلب وضع خطة علاج خلال فترة 40 يوم وتنفيذها خلال مدة أقصاها 6 أشهر لكونها مسبب ثانوي لأهم مخاطر المنشأة.</t>
  </si>
  <si>
    <t>متوسط</t>
  </si>
  <si>
    <t>تتطلب وضع خطة علاج خلال 70 يوم وتنفيذها خلال مدة أقصاها 10 أشهر حيث إن عدم التعامل معها يؤدي إلى ارتفاعها لتصبح مسبب ثانوي أو رئيسي لأهم مخاطر المنشأة.</t>
  </si>
  <si>
    <t>منخفض</t>
  </si>
  <si>
    <t>تتطلب اهتمام بسيط بعد الانتهاء من المخاطر الحرجة والعالية والمتوسطة ومراقبة الخطر بشكل دوري من قبل مالك الخطر وموظفي القطاع أو الإدارة لتأكيد عدم ارتفاعها لمستوى أعلى.</t>
  </si>
  <si>
    <t>منخفض جداً</t>
  </si>
  <si>
    <t>تتطلب مراقبة الخطر بشكل طفيف من قبل مالك الخطر فقط.</t>
  </si>
  <si>
    <t>أنواع الضوابط الرقابية</t>
  </si>
  <si>
    <t>نوع الضابط الرقابي</t>
  </si>
  <si>
    <t>وصف الضابط الرقابي</t>
  </si>
  <si>
    <t>الضوابط الرقابية التوجيهية</t>
  </si>
  <si>
    <t>تعمل هذه الضوابط على تشكيل رادع يعمل على تجنب أي تجاوزات او انحرافات أو التسبب في وقوع أحداث مرغوب بها .  مثل : تدريب الموظفين الجدد، إعداد لوائح ترشد الموظفين على كيفية العمل.</t>
  </si>
  <si>
    <t>الضوابط الرقابية الوقائية</t>
  </si>
  <si>
    <t>تعمل الضوابط الوقائية على تقليل احتمالية حدوث الخطر ومدى تأثيره بحيث يتم وضع هذه الضوابط وتفعيلها قبل حصول مشكلة، أو خسارة، أو حالة طارئة. مثل : تنفيذ عمليات إجراء الصيانة الوقائية لخطوط الإنتاج.</t>
  </si>
  <si>
    <t>الضوابط الرقابية الاستكشافية</t>
  </si>
  <si>
    <t>تعمل الضوابط الاستكشافية على اكتشاف المخاطر بعد حدوثها ولكن في الوقت المناسب لتصحيحها قبل أن تحدث ضررًا جوهرياً مثل: وجود كاميرات مراقبة في الأماكن الواجب مراقبتها، وإجراء عمليات فحص الجودة على المنتجات للتأكد من سلامتها</t>
  </si>
  <si>
    <t>الضوابط الرقابية التصحيحية</t>
  </si>
  <si>
    <t>تعمل هذه الضوابط على تخفيف الضرر أو الأثر السلبي الناتج عن الخطر في حال تحققه مثل: تفعيل أدوات إطفاء الحريق في حال اندلاع أي حرائق.</t>
  </si>
  <si>
    <t>أنواع خطط المعالجة</t>
  </si>
  <si>
    <t>نوع خطة المعالجة</t>
  </si>
  <si>
    <t>وصف نوع خطة المعالجة</t>
  </si>
  <si>
    <t>قبول الخطر</t>
  </si>
  <si>
    <t xml:space="preserve">يتم اللجوء إلى هذا النوع من المعالجة في حال كانت تكلفة المعالجة أعلى وأكبر من الأثر الناتج عن الخطر، أو وقوع أمر خارج الإرادة (قرارات عليا، كوارث) أو عدم القدرة على رفض وتحويل الخطر </t>
  </si>
  <si>
    <t>التخفيف من الخطر</t>
  </si>
  <si>
    <t>وضع الضوابط الرقابية لتعمل على تقليل آثار وإحتمالية حدوث الخطر</t>
  </si>
  <si>
    <t>تجنب الخطر</t>
  </si>
  <si>
    <t>يتم إيقاف أو تجنب الأنشطة أو العمليات أو الأهداف التي قد يكون ضررها أكبر من منافعها للمنشأة</t>
  </si>
  <si>
    <t>تحويل الخطر</t>
  </si>
  <si>
    <t>يتم نقل الخطر أو مشاركته مع طرف ثالث على سبيل المثال: شركات التأمين</t>
  </si>
  <si>
    <t>ضابط رقابي وقائي</t>
  </si>
  <si>
    <t>ضابط رقابي تصحيحي</t>
  </si>
  <si>
    <t>ضابط رقابي كاشف</t>
  </si>
  <si>
    <t>ضابط رقابي رادع</t>
  </si>
  <si>
    <t>مثال عن نموذج سجل المخاطر</t>
  </si>
  <si>
    <t>الرقم التسلسلي</t>
  </si>
  <si>
    <t>تحديد المخاطر</t>
  </si>
  <si>
    <t>تحليل المخاطر</t>
  </si>
  <si>
    <t>تقييم المخاطر المتأصلة</t>
  </si>
  <si>
    <t>تقييم الضوابط الرقابية</t>
  </si>
  <si>
    <t>تقييم المخاطر المتبقية</t>
  </si>
  <si>
    <t>معالجة المخاطر</t>
  </si>
  <si>
    <t>رمز الخطر</t>
  </si>
  <si>
    <t>تاريخ تسجيل الخطر</t>
  </si>
  <si>
    <t xml:space="preserve">القطاع / الإدارة </t>
  </si>
  <si>
    <t xml:space="preserve">الإدارة  </t>
  </si>
  <si>
    <t>وصف الخطر</t>
  </si>
  <si>
    <t>فئة الخطر الرئيسي</t>
  </si>
  <si>
    <t>فئة الخطر الفرعي</t>
  </si>
  <si>
    <t>مسببات الخطر</t>
  </si>
  <si>
    <t>الآثار الناتجة عن الخطر</t>
  </si>
  <si>
    <t>منشأ الخطر (داخلي – خارجي)</t>
  </si>
  <si>
    <t>مالك الخطر</t>
  </si>
  <si>
    <t>تقييم الاحتمالية</t>
  </si>
  <si>
    <t>تقييم الأثر</t>
  </si>
  <si>
    <r>
      <t xml:space="preserve">التقييم الإجمالي للخطر المتأصل
</t>
    </r>
    <r>
      <rPr>
        <i/>
        <sz val="9"/>
        <color theme="0"/>
        <rFont val="Segoe UI"/>
        <family val="2"/>
      </rPr>
      <t>(= تقييم الاحتمالية * تقييم الأثر)</t>
    </r>
  </si>
  <si>
    <t>درجة الخطر المتأصل</t>
  </si>
  <si>
    <t>وصف الضوابط الرقابية</t>
  </si>
  <si>
    <t>أنواع الضوابط</t>
  </si>
  <si>
    <t>طبيعة الضابط (يدوي، شبه مؤتمت او مؤتمت)</t>
  </si>
  <si>
    <t>مالك الضابط الرقابي</t>
  </si>
  <si>
    <t>تقييم فعالية 
الضابط الرقابي</t>
  </si>
  <si>
    <t>وصف حالات عدم الفعالية أو الكفاءة</t>
  </si>
  <si>
    <t>الارتباط</t>
  </si>
  <si>
    <t>الوصف التفصيلي لخطة المعالجة</t>
  </si>
  <si>
    <t>تاريخ انتهاء تنفيذ الخطة</t>
  </si>
  <si>
    <t>حالة تنفيذ الخطة</t>
  </si>
  <si>
    <t>مالك خطة المعالجة
(الإدارة)</t>
  </si>
  <si>
    <t>ملاحظات</t>
  </si>
  <si>
    <t xml:space="preserve">*يرجى تحديد رمز الخطر حسب الترميز المعتمد للإدارة </t>
  </si>
  <si>
    <t>* يرجى كتابة أول تاريخ تم خلاله تسجيل الخطر</t>
  </si>
  <si>
    <t xml:space="preserve">*يرجى كتابة اسم القطاع </t>
  </si>
  <si>
    <t xml:space="preserve">*يرجى كتابة اسم الإدارة </t>
  </si>
  <si>
    <t>*يرجى كتابة وصف الخطر</t>
  </si>
  <si>
    <t xml:space="preserve">*يرجى تحديد فئة الخطر الرئيسي </t>
  </si>
  <si>
    <t>*يرجى تحديد فئة الخطر الفرعي المنبثقة عن الفئة الرئيسية التي تم تحديدها</t>
  </si>
  <si>
    <t>*يرجى تحديد وكتابة الأسباب التي من الممكن أن تؤدي إلى تحقق الخطر</t>
  </si>
  <si>
    <t>*يرجى تحديد وكتابة التبعات (الآثار) في حال تحقق الخطر ومن الأمثلة على التبعات في حال تحقق الخطر هو التعرض للخسائر المالية، تعطل العمليات، التعرض للعقوبات والمخالفات، خسائر في الأرواح البشرية، إلخ.</t>
  </si>
  <si>
    <t>*يرجى تحديد  منشأ الخطر سوء داخلي أم خارجي أم كلاهما معاً من القائمة المنسدلة أدناه.
* منشأ الخطر يشير إلى مما إذا الخطر نشأ من العمليات داخل المنشأة أم من خارجها</t>
  </si>
  <si>
    <t xml:space="preserve">تتضمن الخانة على تحديد مالك الخطر، بحيث يعد مالك الخطر الإدارة المسؤولة عن مراقبة وإدارة الخطر المنبثق عن العمليات أو الأهداف الاستراتيجية للإدارة </t>
  </si>
  <si>
    <t>*يرجى تحديد تصنيف الاحتمالية من القائمة المنسدلة أدناه.
* يمكنكم الاستعانة بصفحة معايير التقييم عند تحديد التصنيف.</t>
  </si>
  <si>
    <t>*يرجى تحديد تصنيف الأثر من القائمة المنسدلة أدناه.
* يمكنكم الاستعانة بصفحة معايير التقييم عند تحديد التصنيف.</t>
  </si>
  <si>
    <t>*سيتم تقييم الدرجة تلقائياً وذلك من خلال المعادلات في هذا النموذج</t>
  </si>
  <si>
    <t>*سيتم التقييم تلقائياً وذلك من خلال المعادلات في هذا النموذج</t>
  </si>
  <si>
    <r>
      <t xml:space="preserve">*يرجى كتابة مجموعة الضوابط الرقابية </t>
    </r>
    <r>
      <rPr>
        <b/>
        <sz val="9"/>
        <rFont val="Segoe UI"/>
        <family val="2"/>
      </rPr>
      <t>الحالية</t>
    </r>
    <r>
      <rPr>
        <sz val="9"/>
        <rFont val="Segoe UI"/>
        <family val="2"/>
      </rPr>
      <t xml:space="preserve"> التي تقوم الإدارة بتطبيقها والمرتبطة بالخطر الذي تم تحديده.
** لتفاصيل أكثر حول الضوابط الرقابية يرجى الذهاب لصفحة معايير التقييم
**مثال: في حال تم تحديد خطر تعرض مستودع للحريق، فستعد الممارسات والعمليات التالية ضوابط رقابية (بشرط ان تكون </t>
    </r>
    <r>
      <rPr>
        <b/>
        <sz val="9"/>
        <rFont val="Segoe UI"/>
        <family val="2"/>
      </rPr>
      <t>ممارسات حالية وليست مشاريع أو مسائل مستقبلية أو غير مطبقة</t>
    </r>
    <r>
      <rPr>
        <sz val="9"/>
        <rFont val="Segoe UI"/>
        <family val="2"/>
      </rPr>
      <t>):
1- تنفيذ عمليات تفتيش دورية على المستودعات لضمان سلامة البنية التحتية.
2- تخزين المواد سريعة الاشتعال في مناطق مخصصة بالمستودع</t>
    </r>
  </si>
  <si>
    <r>
      <t xml:space="preserve">*يرجى تحديد نوع كل ضابط رقابي تم تحديده، بحيث تشمل الأنواع على الضوابط </t>
    </r>
    <r>
      <rPr>
        <b/>
        <sz val="9"/>
        <rFont val="Segoe UI"/>
        <family val="2"/>
      </rPr>
      <t>الرقابية التوجيهية</t>
    </r>
    <r>
      <rPr>
        <sz val="9"/>
        <rFont val="Segoe UI"/>
        <family val="2"/>
      </rPr>
      <t>، ا</t>
    </r>
    <r>
      <rPr>
        <b/>
        <sz val="9"/>
        <rFont val="Segoe UI"/>
        <family val="2"/>
      </rPr>
      <t>لضوابط الرقابية الوقائية</t>
    </r>
    <r>
      <rPr>
        <sz val="9"/>
        <rFont val="Segoe UI"/>
        <family val="2"/>
      </rPr>
      <t>،</t>
    </r>
    <r>
      <rPr>
        <b/>
        <sz val="9"/>
        <rFont val="Segoe UI"/>
        <family val="2"/>
      </rPr>
      <t xml:space="preserve"> الضوابط الرقابية الاستكشافية</t>
    </r>
    <r>
      <rPr>
        <sz val="9"/>
        <rFont val="Segoe UI"/>
        <family val="2"/>
      </rPr>
      <t xml:space="preserve">، </t>
    </r>
    <r>
      <rPr>
        <b/>
        <sz val="9"/>
        <rFont val="Segoe UI"/>
        <family val="2"/>
      </rPr>
      <t>الضوابط الرقابية التصحيحية</t>
    </r>
    <r>
      <rPr>
        <sz val="9"/>
        <rFont val="Segoe UI"/>
        <family val="2"/>
      </rPr>
      <t>.
*يرجى الذهاب إلى صفحة معايير التقييم للحصول على تفاصيل أكثر عن أنواع الضوابط الرقابية</t>
    </r>
  </si>
  <si>
    <t>*يرجى تحديد مما اذا كل ضابط يعد يدوي أم شبه مؤتمت أم مؤتمت</t>
  </si>
  <si>
    <t>*يرجى تحديد مالك الضابط لكل ضابط رقابي تم تحديده</t>
  </si>
  <si>
    <t>*يرجى تحديد تصنيف فعالية الضابط من القائمة المنسدلة أدناه.
* يمكنكم الاستعانة بمعايير تقييم فعالية الضوابط الرقابية الموضحة في صفحة معايير التقييم.</t>
  </si>
  <si>
    <t>*يرجى تدوين جميع حالات عدم فعالية الضوابط الرقابية وذلك ليتم معالجتها ومراقبتها والتأكد من معالجتها بالشكل اللازم</t>
  </si>
  <si>
    <t>* يتم تحديد الارتباط ما بين تقييم درجة الخطر المتأصل وفعالية الضابط الرقابي وذلك ليتم تحديد أولوية معالجة المخاطر
*سيتم تحديد الارتباط تلقائياً وذلك من خلال المعادلات في هذا النموذج</t>
  </si>
  <si>
    <t>* من خلال المعادلات في النموذج يتم احتساب درجة الخطر المتبقي</t>
  </si>
  <si>
    <t>*يرجى تحديد خطة المعالجة من خلال القائمة المنسدلة أدناه</t>
  </si>
  <si>
    <t>*يرجى كتابة الخطة/الخطط التي سيتم تطبيقها.</t>
  </si>
  <si>
    <t xml:space="preserve">*يرجى كتابة تاريخ الانتهاء من التنفيذ </t>
  </si>
  <si>
    <t>*يرجى ذكر حالة تطبيق خطة العلاج</t>
  </si>
  <si>
    <t>*يرجى كتابة الإدارة التي ستكون مالك خطة المعالجة والتي ستكون مسؤولة بالشكل الكامل عن تطبيق الخطة</t>
  </si>
  <si>
    <t>مثال توضيحي</t>
  </si>
  <si>
    <t>الموارد البشرية</t>
  </si>
  <si>
    <t>احتمالية ارتفاع نسبة التسرب الوظيفي وفقدان الكفاءات</t>
  </si>
  <si>
    <t>1- عدم وضوح آلية تقييم الأداء ومنح المكافآت والترقيات.
2- عدم وجود مسار وظيفي محدد لمنسوبي المنشأة.
3- ضعف الحوافز والمزايا وسلم الرواتب مقارنة بما يتم تقديمه في السوق.
3- استياء الموظفين من بيئة العمل في الإدارة.
4- عدم تطبيق خطط تطوير للموظفين تساهم في تنمية مهاراتهم وكفاءتهم.
5- غياب عمليات تعنى بقياس مدى رضا الموظفين والعمل وفقاً للنتائج.
6- عدم فعالية عمليات تحليل للأسباب الجذرية المرتبطة باستقالة الموظفين والعمل على معالجتها وتجنبها في المستقبل.
7- نشوء تغييرات جذرية على صعيد عمليات المنشأة (مثل تغيير النموذج التشغيلي، تحديث الاستراتيجية، إلخ).
8- وجود منافسة عالية في سوق العمل سواءً على صعيد القطاع العام أو الخاص.</t>
  </si>
  <si>
    <t>1- ارتفاع نسبة الوظائف الشاغرة
2- ضعف الانتاجية والتأخر في الأعمال
3- عدم القدرة على تحقيق الأهداف الاستراتيجية</t>
  </si>
  <si>
    <t>داخلي وخارجي</t>
  </si>
  <si>
    <t>إدارة الموارد البشرية</t>
  </si>
  <si>
    <t>4- محتمل</t>
  </si>
  <si>
    <t>3- متوسط التأثير</t>
  </si>
  <si>
    <t>1- إجراء مقابلة للموظف المستقيل للاطلاع على أسباب الاستقالات وحصرها وتوثيق التفاصيل من خلال نموذج الاستقالة وذلك ليتم حصر الأسباب ورفع تقارير بالأسباب الجذرية بشكل نصف سنوي للرئيس التنفيذي.
2- يتم تنفيذ إجراء استبيان سنوي للموظفين بهدف تحسين بيئة العمل والعمل على تحليل النتائج من أجل رصد مجالات وذلك بما يساهم في  تقليل عملية تسرب الكوادر.
3- يتم عقد فعاليات خلال العام تساهم في تعزيز بيئة العمل.</t>
  </si>
  <si>
    <t>1- ضابط رقابي وقائي
2- ضابط رقابي وقائي
3- ضابط رقابي وقائي</t>
  </si>
  <si>
    <t>1- يدوي
2- يدوي
3- يدوي</t>
  </si>
  <si>
    <t>تخفيف أثر الخطر</t>
  </si>
  <si>
    <t>التعاقد مع جهة خارجية لتنفيذ استبيان شامل لقياس بيئة العمل ورصد توقعات الموظفين  وذلك بهدف الحصول على نتائج تفصيلية تساهم في تعزيز بيئة العمل ومدى رضى منسوبي المنشأة</t>
  </si>
  <si>
    <t>31 نوفمبر 2024</t>
  </si>
  <si>
    <t>لم يتم البدء</t>
  </si>
  <si>
    <t>الصيانة</t>
  </si>
  <si>
    <t>ضعف فعالية العمليات المرتبطة بتخطيط وتطبيق عمليات الصيانة الوقائية</t>
  </si>
  <si>
    <t>1- التأخر في رصد وتوثيق تفاصيل الأصول الخاصة بالمنشأة وتسجيلها لتصبح جزء من خطة الصيانة الوقائية.
2- عدم تحديد تردد وإجراءات الصيانة الوقائية المراد تنفيذها وفقاً للكُتيبات الخاصة بالمعدات وعدد ساعات العمل الخاصة بها.
3- التأخر في تنفيذ عمليات الصيانة الوقائية.
4- عدم تتبع وتسجيل عمليات الصيانة الوقائية التي يتم تنفيذها من خلال الحلول التقنية اللازمة.</t>
  </si>
  <si>
    <t>1- ازدياد نسبة تعطل المعدات وعمليات الصيانة التصحيحية
2- ارتفاع تكاليف الصيانة
3- تأثر عمليات الإنتاج</t>
  </si>
  <si>
    <t>إدارة الصيانة</t>
  </si>
  <si>
    <t>3- ممكن</t>
  </si>
  <si>
    <t>1- يقوم قسم الصيانة بالتنسيق بالشكل الدوري مع الإدارة المالية والمشتريات لغايات تسجيل الأصول فور استلامها.
2- يوجد خطة صيانة وقائية تتضمن كافة تفاصيل عمليات الصيانة المراد تنفيذها.
3- يتم وبشكل أسبوعي تتبع حالة الخطة ورفع التقارير حولها.
4- يتم توثيق كافة عملية الصيانة التي يتم تنفيذها وفقاً لنماذج محددة.</t>
  </si>
  <si>
    <t>1- ضابط رقابي وقائي
2- ضابط رقابي وقائي
3- ضابط رقابي وقائي
4- ضابط رقابي وقائي</t>
  </si>
  <si>
    <t>1- يدوي
2- يدوي
3- يدوي
4- يدوي</t>
  </si>
  <si>
    <t>أتمتة عمليات تخطيط وتنفيذ الصيانة من خلال تفعيل نظام تقني خاص يساهم في توثيق خطة الصيانة ورفع إشعارات تلقائية حين اقتراب موعد تنفيذ الصيانة أو في حال وجود تأخر في تنفيذ عمليات الصيانة</t>
  </si>
  <si>
    <t>31 ديسمبر 2024</t>
  </si>
  <si>
    <t>مراقبة السجل</t>
  </si>
  <si>
    <t xml:space="preserve">الإدارة </t>
  </si>
  <si>
    <t>رقم النسخة</t>
  </si>
  <si>
    <t>الإصدار  - تاريخ الإصدار</t>
  </si>
  <si>
    <t>رائد المخاطر</t>
  </si>
  <si>
    <t>عدد المخاطر المحددة</t>
  </si>
  <si>
    <r>
      <t xml:space="preserve">عدد المخاطر ذات التصنيف الحرج
</t>
    </r>
    <r>
      <rPr>
        <b/>
        <sz val="8"/>
        <color theme="0"/>
        <rFont val="Segoe UI"/>
        <family val="2"/>
      </rPr>
      <t>(المستوى المتبقي)</t>
    </r>
  </si>
  <si>
    <r>
      <t xml:space="preserve">عدد المخاطر ذات التصنيف العالي
</t>
    </r>
    <r>
      <rPr>
        <b/>
        <sz val="8"/>
        <color theme="0"/>
        <rFont val="Segoe UI"/>
        <family val="2"/>
      </rPr>
      <t>(المستوى المتبقي)</t>
    </r>
  </si>
  <si>
    <r>
      <t xml:space="preserve">عدد المخاطر ذات التصنيف المتوسط
</t>
    </r>
    <r>
      <rPr>
        <b/>
        <sz val="8"/>
        <color theme="0"/>
        <rFont val="Segoe UI"/>
        <family val="2"/>
      </rPr>
      <t>(المستوى المتبقي)</t>
    </r>
  </si>
  <si>
    <r>
      <t xml:space="preserve">عدد المخاطر ذات التصنيف المنخفض
</t>
    </r>
    <r>
      <rPr>
        <b/>
        <sz val="8"/>
        <color theme="0"/>
        <rFont val="Segoe UI"/>
        <family val="2"/>
      </rPr>
      <t>(المستوى المتبقي)</t>
    </r>
  </si>
  <si>
    <r>
      <t xml:space="preserve">عدد المخاطر ذات التصنيف المنخفض جداً
</t>
    </r>
    <r>
      <rPr>
        <b/>
        <sz val="8"/>
        <color theme="0"/>
        <rFont val="Segoe UI"/>
        <family val="2"/>
      </rPr>
      <t>(المستوى المتبقي)</t>
    </r>
  </si>
  <si>
    <t>الاعتمادات على السجل</t>
  </si>
  <si>
    <t>الاسم</t>
  </si>
  <si>
    <t>المسمى الوظيفي</t>
  </si>
  <si>
    <t>تاريخ الاعتماد</t>
  </si>
  <si>
    <t>التعديلات على السجل</t>
  </si>
  <si>
    <t>تاريخ المراجعة</t>
  </si>
  <si>
    <t>وصف التعديل</t>
  </si>
  <si>
    <t xml:space="preserve"> </t>
  </si>
  <si>
    <t xml:space="preserve">القطاع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</si>
</sst>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_(* \(#,##0\);_(* &quot;-&quot;_);@_)"/>
    <numFmt numFmtId="165" formatCode="[$-F800]dddd\,\ mmmm\ dd\,\ yyyy"/>
    <numFmt numFmtId="166" formatCode="[$-409]d\-mmm\-yyyy;@"/>
  </numFmts>
  <fonts count="34" x14ac:knownFonts="1">
    <font>
      <sz val="11"/>
      <color theme="1"/>
      <name val="Calibri"/>
      <family val="2"/>
      <scheme val="minor"/>
    </font>
    <font>
      <sz val="11"/>
      <color theme="1"/>
      <name val="Calibri"/>
      <family val="2"/>
      <scheme val="minor"/>
    </font>
    <font>
      <sz val="10"/>
      <color theme="1"/>
      <name val="Segoe UI"/>
      <family val="2"/>
    </font>
    <font>
      <b/>
      <sz val="20"/>
      <color theme="0"/>
      <name val="Segoe UI"/>
      <family val="2"/>
    </font>
    <font>
      <sz val="16"/>
      <color theme="1"/>
      <name val="Segoe UI"/>
      <family val="2"/>
    </font>
    <font>
      <sz val="16"/>
      <name val="Segoe UI"/>
      <family val="2"/>
    </font>
    <font>
      <sz val="16"/>
      <color theme="0"/>
      <name val="Segoe UI"/>
      <family val="2"/>
    </font>
    <font>
      <b/>
      <sz val="16"/>
      <color theme="0"/>
      <name val="Segoe UI"/>
      <family val="2"/>
    </font>
    <font>
      <sz val="16"/>
      <color rgb="FF000000"/>
      <name val="Segoe UI"/>
      <family val="2"/>
    </font>
    <font>
      <b/>
      <sz val="16"/>
      <color rgb="FFFFFFFF"/>
      <name val="Segoe UI"/>
      <family val="2"/>
    </font>
    <font>
      <b/>
      <i/>
      <sz val="14"/>
      <color theme="0"/>
      <name val="Segoe UI"/>
      <family val="2"/>
    </font>
    <font>
      <sz val="14"/>
      <color rgb="FF000000"/>
      <name val="Segoe UI"/>
      <family val="2"/>
    </font>
    <font>
      <b/>
      <i/>
      <sz val="14"/>
      <name val="Segoe UI"/>
      <family val="2"/>
    </font>
    <font>
      <b/>
      <sz val="16"/>
      <name val="Segoe UI"/>
      <family val="2"/>
    </font>
    <font>
      <sz val="10"/>
      <color rgb="FF000000"/>
      <name val="Arial"/>
      <family val="2"/>
    </font>
    <font>
      <i/>
      <sz val="16"/>
      <color theme="1"/>
      <name val="Segoe UI"/>
      <family val="2"/>
    </font>
    <font>
      <b/>
      <sz val="16"/>
      <color theme="1"/>
      <name val="Segoe UI"/>
      <family val="2"/>
    </font>
    <font>
      <b/>
      <sz val="16"/>
      <color rgb="FFF9F9F9"/>
      <name val="Segoe UI"/>
      <family val="2"/>
    </font>
    <font>
      <b/>
      <sz val="16"/>
      <color rgb="FF000000"/>
      <name val="Segoe UI"/>
      <family val="2"/>
    </font>
    <font>
      <b/>
      <sz val="12"/>
      <color theme="2" tint="-0.499984740745262"/>
      <name val="Segoe UI"/>
      <family val="2"/>
    </font>
    <font>
      <sz val="12"/>
      <color theme="2" tint="-0.499984740745262"/>
      <name val="Segoe UI"/>
      <family val="2"/>
    </font>
    <font>
      <sz val="12"/>
      <color theme="1"/>
      <name val="Segoe UI"/>
      <family val="2"/>
    </font>
    <font>
      <b/>
      <sz val="9"/>
      <color theme="0"/>
      <name val="Segoe UI"/>
      <family val="2"/>
    </font>
    <font>
      <i/>
      <sz val="9"/>
      <color theme="0"/>
      <name val="Segoe UI"/>
      <family val="2"/>
    </font>
    <font>
      <sz val="9"/>
      <name val="Segoe UI"/>
      <family val="2"/>
    </font>
    <font>
      <b/>
      <sz val="9"/>
      <name val="Segoe UI"/>
      <family val="2"/>
    </font>
    <font>
      <sz val="9"/>
      <color theme="0"/>
      <name val="Segoe UI"/>
      <family val="2"/>
    </font>
    <font>
      <sz val="14"/>
      <color theme="0"/>
      <name val="Segoe UI"/>
      <family val="2"/>
    </font>
    <font>
      <sz val="18"/>
      <color theme="0"/>
      <name val="Segoe UI"/>
      <family val="2"/>
    </font>
    <font>
      <sz val="18"/>
      <color theme="1"/>
      <name val="Segoe UI"/>
      <family val="2"/>
    </font>
    <font>
      <b/>
      <sz val="10"/>
      <color theme="0"/>
      <name val="Segoe UI"/>
      <family val="2"/>
    </font>
    <font>
      <sz val="10"/>
      <name val="Segoe UI"/>
      <family val="2"/>
    </font>
    <font>
      <b/>
      <sz val="8"/>
      <color theme="0"/>
      <name val="Segoe UI"/>
      <family val="2"/>
    </font>
    <font>
      <b/>
      <sz val="10"/>
      <color rgb="FFFFFFFF"/>
      <name val="Segoe UI"/>
      <family val="2"/>
    </font>
  </fonts>
  <fills count="23">
    <fill>
      <patternFill patternType="none"/>
    </fill>
    <fill>
      <patternFill patternType="gray125"/>
    </fill>
    <fill>
      <patternFill patternType="solid">
        <fgColor rgb="FF0C4A4D"/>
        <bgColor indexed="64"/>
      </patternFill>
    </fill>
    <fill>
      <patternFill patternType="solid">
        <fgColor theme="0"/>
        <bgColor indexed="64"/>
      </patternFill>
    </fill>
    <fill>
      <patternFill patternType="solid">
        <fgColor rgb="FFF2F2F2"/>
        <bgColor indexed="64"/>
      </patternFill>
    </fill>
    <fill>
      <patternFill patternType="solid">
        <fgColor rgb="FF04AB87"/>
        <bgColor indexed="64"/>
      </patternFill>
    </fill>
    <fill>
      <patternFill patternType="solid">
        <fgColor rgb="FF088374"/>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theme="0" tint="-4.9989318521683403E-2"/>
        <bgColor indexed="64"/>
      </patternFill>
    </fill>
    <fill>
      <patternFill patternType="solid">
        <fgColor rgb="FF0C4A4D"/>
        <bgColor rgb="FF000000"/>
      </patternFill>
    </fill>
    <fill>
      <patternFill patternType="solid">
        <fgColor rgb="FFC00000"/>
        <bgColor rgb="FF000000"/>
      </patternFill>
    </fill>
    <fill>
      <patternFill patternType="solid">
        <fgColor rgb="FFFFC000"/>
        <bgColor rgb="FF000000"/>
      </patternFill>
    </fill>
    <fill>
      <patternFill patternType="solid">
        <fgColor rgb="FFFFFF00"/>
        <bgColor rgb="FF000000"/>
      </patternFill>
    </fill>
    <fill>
      <patternFill patternType="solid">
        <fgColor rgb="FF92D050"/>
        <bgColor rgb="FF000000"/>
      </patternFill>
    </fill>
    <fill>
      <patternFill patternType="solid">
        <fgColor rgb="FF00B050"/>
        <bgColor rgb="FF000000"/>
      </patternFill>
    </fill>
    <fill>
      <patternFill patternType="solid">
        <fgColor theme="0" tint="-0.14999847407452621"/>
        <bgColor indexed="64"/>
      </patternFill>
    </fill>
    <fill>
      <patternFill patternType="solid">
        <fgColor rgb="FF0C4A4D"/>
        <bgColor rgb="FF0070C0"/>
      </patternFill>
    </fill>
    <fill>
      <patternFill patternType="solid">
        <fgColor theme="0" tint="-4.9989318521683403E-2"/>
        <bgColor theme="0"/>
      </patternFill>
    </fill>
    <fill>
      <patternFill patternType="solid">
        <fgColor theme="0"/>
        <bgColor theme="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theme="0"/>
      </bottom>
      <diagonal/>
    </border>
    <border>
      <left style="thin">
        <color rgb="FF005F50"/>
      </left>
      <right/>
      <top style="thin">
        <color theme="0"/>
      </top>
      <bottom style="medium">
        <color theme="0"/>
      </bottom>
      <diagonal/>
    </border>
    <border>
      <left/>
      <right/>
      <top style="thin">
        <color theme="0"/>
      </top>
      <bottom style="medium">
        <color theme="0"/>
      </bottom>
      <diagonal/>
    </border>
    <border>
      <left/>
      <right style="thin">
        <color rgb="FF005F50"/>
      </right>
      <top style="thin">
        <color theme="0"/>
      </top>
      <bottom style="medium">
        <color theme="0"/>
      </bottom>
      <diagonal/>
    </border>
    <border>
      <left style="thin">
        <color rgb="FF005F50"/>
      </left>
      <right/>
      <top/>
      <bottom style="medium">
        <color theme="0"/>
      </bottom>
      <diagonal/>
    </border>
    <border>
      <left/>
      <right style="thin">
        <color rgb="FF005F50"/>
      </right>
      <top/>
      <bottom style="medium">
        <color theme="0"/>
      </bottom>
      <diagonal/>
    </border>
    <border>
      <left style="thin">
        <color rgb="FF005F50"/>
      </left>
      <right style="medium">
        <color theme="0"/>
      </right>
      <top/>
      <bottom/>
      <diagonal/>
    </border>
    <border>
      <left style="medium">
        <color theme="0"/>
      </left>
      <right style="thin">
        <color rgb="FF005F50"/>
      </right>
      <top/>
      <bottom/>
      <diagonal/>
    </border>
    <border>
      <left style="medium">
        <color theme="0"/>
      </left>
      <right style="medium">
        <color theme="0"/>
      </right>
      <top/>
      <bottom/>
      <diagonal/>
    </border>
    <border>
      <left/>
      <right style="thin">
        <color rgb="FF005F50"/>
      </right>
      <top style="thin">
        <color rgb="FF005F50"/>
      </top>
      <bottom style="thin">
        <color rgb="FF005F50"/>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3">
    <xf numFmtId="0" fontId="0" fillId="0" borderId="0"/>
    <xf numFmtId="0" fontId="14" fillId="0" borderId="0"/>
    <xf numFmtId="0" fontId="1" fillId="0" borderId="0"/>
  </cellStyleXfs>
  <cellXfs count="138">
    <xf numFmtId="0" fontId="0" fillId="0" borderId="0" xfId="0"/>
    <xf numFmtId="0" fontId="4" fillId="3" borderId="0" xfId="0" applyFont="1" applyFill="1"/>
    <xf numFmtId="0" fontId="6" fillId="3" borderId="0" xfId="0" applyFont="1" applyFill="1" applyAlignment="1">
      <alignment vertical="center"/>
    </xf>
    <xf numFmtId="0" fontId="7" fillId="5" borderId="0" xfId="0" applyFont="1" applyFill="1"/>
    <xf numFmtId="0" fontId="7" fillId="3" borderId="0" xfId="0" applyFont="1" applyFill="1"/>
    <xf numFmtId="0" fontId="8" fillId="3" borderId="0" xfId="0" applyFont="1" applyFill="1" applyAlignment="1">
      <alignment vertical="center" wrapText="1"/>
    </xf>
    <xf numFmtId="0" fontId="6" fillId="6" borderId="0" xfId="0" applyFont="1" applyFill="1"/>
    <xf numFmtId="0" fontId="5" fillId="3" borderId="0" xfId="0" applyFont="1" applyFill="1"/>
    <xf numFmtId="0" fontId="9" fillId="2" borderId="1" xfId="0" applyFont="1" applyFill="1" applyBorder="1" applyAlignment="1">
      <alignment horizontal="center" vertical="center" wrapText="1"/>
    </xf>
    <xf numFmtId="0" fontId="10" fillId="7" borderId="1" xfId="0" applyFont="1" applyFill="1" applyBorder="1" applyAlignment="1">
      <alignment horizontal="center" vertical="center"/>
    </xf>
    <xf numFmtId="0" fontId="10" fillId="7" borderId="1" xfId="0" applyFont="1" applyFill="1" applyBorder="1" applyAlignment="1">
      <alignment vertical="center"/>
    </xf>
    <xf numFmtId="0" fontId="11" fillId="4" borderId="1" xfId="0" applyFont="1" applyFill="1" applyBorder="1" applyAlignment="1">
      <alignment vertical="center" wrapText="1"/>
    </xf>
    <xf numFmtId="0" fontId="10" fillId="8" borderId="1" xfId="0" applyFont="1" applyFill="1" applyBorder="1" applyAlignment="1">
      <alignment horizontal="center" vertical="center"/>
    </xf>
    <xf numFmtId="0" fontId="10" fillId="8" borderId="1" xfId="0" applyFont="1" applyFill="1" applyBorder="1" applyAlignment="1">
      <alignment vertical="center"/>
    </xf>
    <xf numFmtId="0" fontId="12" fillId="9" borderId="1" xfId="0" applyFont="1" applyFill="1" applyBorder="1" applyAlignment="1">
      <alignment horizontal="center" vertical="center"/>
    </xf>
    <xf numFmtId="0" fontId="12" fillId="9" borderId="1" xfId="0" applyFont="1" applyFill="1" applyBorder="1" applyAlignment="1">
      <alignment vertical="center"/>
    </xf>
    <xf numFmtId="0" fontId="10" fillId="10" borderId="1" xfId="0" applyFont="1" applyFill="1" applyBorder="1" applyAlignment="1">
      <alignment horizontal="center" vertical="center"/>
    </xf>
    <xf numFmtId="0" fontId="10" fillId="10" borderId="1" xfId="0" applyFont="1" applyFill="1" applyBorder="1" applyAlignment="1">
      <alignment vertical="center"/>
    </xf>
    <xf numFmtId="0" fontId="10" fillId="11" borderId="1" xfId="0" applyFont="1" applyFill="1" applyBorder="1" applyAlignment="1">
      <alignment horizontal="center" vertical="center"/>
    </xf>
    <xf numFmtId="0" fontId="10" fillId="11" borderId="1" xfId="0" applyFont="1" applyFill="1" applyBorder="1" applyAlignment="1">
      <alignment vertical="center"/>
    </xf>
    <xf numFmtId="0" fontId="6" fillId="5" borderId="0" xfId="0" applyFont="1" applyFill="1"/>
    <xf numFmtId="0" fontId="6" fillId="3" borderId="0" xfId="0" applyFont="1" applyFill="1" applyAlignment="1">
      <alignment horizontal="centerContinuous"/>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7" fillId="11" borderId="4" xfId="0" applyFont="1" applyFill="1" applyBorder="1" applyAlignment="1">
      <alignment horizontal="center" vertical="center"/>
    </xf>
    <xf numFmtId="0" fontId="7" fillId="10" borderId="4" xfId="0" applyFont="1" applyFill="1" applyBorder="1" applyAlignment="1">
      <alignment horizontal="center" vertical="center"/>
    </xf>
    <xf numFmtId="0" fontId="13" fillId="9" borderId="4" xfId="0" applyFont="1" applyFill="1" applyBorder="1" applyAlignment="1">
      <alignment horizontal="center" vertical="center"/>
    </xf>
    <xf numFmtId="0" fontId="9" fillId="8" borderId="4" xfId="0" applyFont="1" applyFill="1" applyBorder="1" applyAlignment="1">
      <alignment horizontal="center" vertical="center"/>
    </xf>
    <xf numFmtId="0" fontId="9" fillId="7" borderId="4" xfId="0" applyFont="1" applyFill="1" applyBorder="1" applyAlignment="1">
      <alignment horizontal="center" vertical="center"/>
    </xf>
    <xf numFmtId="0" fontId="9" fillId="3" borderId="0" xfId="0" applyFont="1" applyFill="1" applyAlignment="1">
      <alignment horizontal="center" vertical="center" wrapText="1"/>
    </xf>
    <xf numFmtId="0" fontId="7" fillId="5" borderId="1" xfId="0" applyFont="1" applyFill="1" applyBorder="1" applyAlignment="1">
      <alignment horizontal="center" vertical="center"/>
    </xf>
    <xf numFmtId="0" fontId="7" fillId="6" borderId="4" xfId="0" applyFont="1" applyFill="1" applyBorder="1" applyAlignment="1">
      <alignment horizontal="center" vertical="center" wrapText="1"/>
    </xf>
    <xf numFmtId="0" fontId="5" fillId="12" borderId="1" xfId="0" applyFont="1" applyFill="1" applyBorder="1" applyAlignment="1">
      <alignment horizontal="center" vertical="center" wrapText="1" readingOrder="2"/>
    </xf>
    <xf numFmtId="0" fontId="4" fillId="3" borderId="0" xfId="0" applyFont="1" applyFill="1" applyAlignment="1">
      <alignment horizontal="right" vertical="center" wrapText="1" readingOrder="2"/>
    </xf>
    <xf numFmtId="0" fontId="7" fillId="6" borderId="4" xfId="0" applyFont="1" applyFill="1" applyBorder="1" applyAlignment="1">
      <alignment horizontal="center" vertical="center"/>
    </xf>
    <xf numFmtId="0" fontId="4" fillId="5" borderId="0" xfId="0" applyFont="1" applyFill="1"/>
    <xf numFmtId="0" fontId="7" fillId="13" borderId="1" xfId="1" applyFont="1" applyFill="1" applyBorder="1" applyAlignment="1">
      <alignment horizontal="center" vertical="center" readingOrder="2"/>
    </xf>
    <xf numFmtId="0" fontId="15" fillId="3" borderId="0" xfId="0" applyFont="1" applyFill="1" applyAlignment="1">
      <alignment horizontal="left"/>
    </xf>
    <xf numFmtId="0" fontId="6" fillId="14" borderId="1" xfId="1" applyFont="1" applyFill="1" applyBorder="1" applyAlignment="1">
      <alignment horizontal="center" vertical="center" readingOrder="2"/>
    </xf>
    <xf numFmtId="0" fontId="6" fillId="15" borderId="1" xfId="1" applyFont="1" applyFill="1" applyBorder="1" applyAlignment="1">
      <alignment horizontal="center" vertical="center" readingOrder="2"/>
    </xf>
    <xf numFmtId="0" fontId="15" fillId="3" borderId="0" xfId="0" applyFont="1" applyFill="1" applyAlignment="1">
      <alignment horizontal="left" wrapText="1"/>
    </xf>
    <xf numFmtId="0" fontId="4" fillId="3" borderId="0" xfId="0" applyFont="1" applyFill="1" applyAlignment="1">
      <alignment vertical="center" wrapText="1"/>
    </xf>
    <xf numFmtId="0" fontId="5" fillId="16" borderId="1" xfId="1" applyFont="1" applyFill="1" applyBorder="1" applyAlignment="1">
      <alignment horizontal="center" vertical="center" readingOrder="2"/>
    </xf>
    <xf numFmtId="0" fontId="6" fillId="17" borderId="1" xfId="1" applyFont="1" applyFill="1" applyBorder="1" applyAlignment="1">
      <alignment horizontal="center" vertical="center" readingOrder="2"/>
    </xf>
    <xf numFmtId="0" fontId="6" fillId="18" borderId="1" xfId="1" applyFont="1" applyFill="1" applyBorder="1" applyAlignment="1">
      <alignment horizontal="center" vertical="center" readingOrder="2"/>
    </xf>
    <xf numFmtId="0" fontId="6" fillId="3" borderId="0" xfId="0" applyFont="1" applyFill="1"/>
    <xf numFmtId="0" fontId="6" fillId="5" borderId="0" xfId="0" applyFont="1" applyFill="1" applyAlignment="1">
      <alignment horizontal="center" vertical="center"/>
    </xf>
    <xf numFmtId="0" fontId="6" fillId="3" borderId="0" xfId="0" applyFont="1" applyFill="1" applyAlignment="1">
      <alignment horizontal="center" vertical="center"/>
    </xf>
    <xf numFmtId="0" fontId="7" fillId="6" borderId="0" xfId="0" applyFont="1" applyFill="1"/>
    <xf numFmtId="0" fontId="16" fillId="3" borderId="0" xfId="0" applyFont="1" applyFill="1"/>
    <xf numFmtId="0" fontId="17" fillId="2" borderId="1" xfId="0" applyFont="1" applyFill="1" applyBorder="1" applyAlignment="1">
      <alignment horizontal="center" vertical="center" wrapText="1" readingOrder="2"/>
    </xf>
    <xf numFmtId="0" fontId="9" fillId="7" borderId="1" xfId="0" applyFont="1" applyFill="1" applyBorder="1" applyAlignment="1">
      <alignment horizontal="center" vertical="center" wrapText="1"/>
    </xf>
    <xf numFmtId="0" fontId="18" fillId="8" borderId="1" xfId="0" applyFont="1" applyFill="1" applyBorder="1" applyAlignment="1">
      <alignment horizontal="center" vertical="center" wrapText="1" readingOrder="2"/>
    </xf>
    <xf numFmtId="0" fontId="18" fillId="9" borderId="1" xfId="0" applyFont="1" applyFill="1" applyBorder="1" applyAlignment="1">
      <alignment horizontal="center" vertical="center" wrapText="1" readingOrder="2"/>
    </xf>
    <xf numFmtId="0" fontId="13" fillId="10" borderId="1" xfId="0" applyFont="1" applyFill="1" applyBorder="1" applyAlignment="1">
      <alignment horizontal="center" vertical="center" wrapText="1" readingOrder="2"/>
    </xf>
    <xf numFmtId="0" fontId="17" fillId="11" borderId="1" xfId="0" applyFont="1" applyFill="1" applyBorder="1" applyAlignment="1">
      <alignment horizontal="center" vertical="center" wrapText="1" readingOrder="2"/>
    </xf>
    <xf numFmtId="0" fontId="7" fillId="5" borderId="1" xfId="0" applyFont="1" applyFill="1" applyBorder="1" applyAlignment="1">
      <alignment horizontal="center" vertical="center" wrapText="1" readingOrder="2"/>
    </xf>
    <xf numFmtId="0" fontId="7" fillId="5" borderId="1" xfId="0" applyFont="1" applyFill="1" applyBorder="1" applyAlignment="1">
      <alignment horizontal="center" vertical="center" wrapText="1"/>
    </xf>
    <xf numFmtId="0" fontId="21" fillId="3" borderId="0" xfId="0" applyFont="1" applyFill="1"/>
    <xf numFmtId="0" fontId="22" fillId="2" borderId="16" xfId="0" applyFont="1" applyFill="1" applyBorder="1" applyAlignment="1">
      <alignment horizontal="center" vertical="center" wrapText="1"/>
    </xf>
    <xf numFmtId="0" fontId="22" fillId="5" borderId="17" xfId="0" applyFont="1" applyFill="1" applyBorder="1" applyAlignment="1">
      <alignment horizontal="center" vertical="center"/>
    </xf>
    <xf numFmtId="0" fontId="22" fillId="5" borderId="17" xfId="0" applyFont="1" applyFill="1" applyBorder="1" applyAlignment="1">
      <alignment horizontal="center" vertical="center" wrapText="1"/>
    </xf>
    <xf numFmtId="0" fontId="22" fillId="6" borderId="16" xfId="0" applyFont="1" applyFill="1" applyBorder="1" applyAlignment="1">
      <alignment horizontal="center" vertical="center"/>
    </xf>
    <xf numFmtId="0" fontId="22" fillId="6" borderId="18" xfId="0" applyFont="1" applyFill="1" applyBorder="1" applyAlignment="1">
      <alignment horizontal="center" vertical="center"/>
    </xf>
    <xf numFmtId="0" fontId="22" fillId="6" borderId="18" xfId="0" applyFont="1" applyFill="1" applyBorder="1" applyAlignment="1">
      <alignment horizontal="center" vertical="center" wrapText="1"/>
    </xf>
    <xf numFmtId="0" fontId="22" fillId="2" borderId="1" xfId="2" applyFont="1" applyFill="1" applyBorder="1" applyAlignment="1">
      <alignment horizontal="center" vertical="center" readingOrder="2"/>
    </xf>
    <xf numFmtId="0" fontId="22" fillId="2" borderId="18" xfId="0" applyFont="1" applyFill="1" applyBorder="1" applyAlignment="1">
      <alignment horizontal="center" vertical="center"/>
    </xf>
    <xf numFmtId="0" fontId="22" fillId="2" borderId="18" xfId="0" applyFont="1" applyFill="1" applyBorder="1" applyAlignment="1">
      <alignment horizontal="center" vertical="center" wrapText="1"/>
    </xf>
    <xf numFmtId="0" fontId="22" fillId="2" borderId="1" xfId="2" applyFont="1" applyFill="1" applyBorder="1" applyAlignment="1">
      <alignment horizontal="center" vertical="center" wrapText="1" readingOrder="2"/>
    </xf>
    <xf numFmtId="0" fontId="22" fillId="5" borderId="1" xfId="2" applyFont="1" applyFill="1" applyBorder="1" applyAlignment="1">
      <alignment horizontal="center" vertical="center" wrapText="1" readingOrder="2"/>
    </xf>
    <xf numFmtId="0" fontId="22" fillId="5" borderId="1" xfId="2" applyFont="1" applyFill="1" applyBorder="1" applyAlignment="1">
      <alignment horizontal="center" vertical="center" readingOrder="2"/>
    </xf>
    <xf numFmtId="0" fontId="24" fillId="19" borderId="2" xfId="0" applyFont="1" applyFill="1" applyBorder="1" applyAlignment="1">
      <alignment horizontal="center" vertical="center" wrapText="1" readingOrder="2"/>
    </xf>
    <xf numFmtId="0" fontId="24" fillId="19" borderId="2" xfId="0" applyFont="1" applyFill="1" applyBorder="1" applyAlignment="1">
      <alignment horizontal="right" vertical="center" wrapText="1" readingOrder="2"/>
    </xf>
    <xf numFmtId="0" fontId="24" fillId="19" borderId="2" xfId="2" applyFont="1" applyFill="1" applyBorder="1" applyAlignment="1">
      <alignment horizontal="center" vertical="center" wrapText="1" readingOrder="2"/>
    </xf>
    <xf numFmtId="0" fontId="24" fillId="19" borderId="1" xfId="0" applyFont="1" applyFill="1" applyBorder="1" applyAlignment="1">
      <alignment horizontal="center" vertical="center" wrapText="1" readingOrder="2"/>
    </xf>
    <xf numFmtId="0" fontId="25" fillId="19" borderId="2" xfId="0" applyFont="1" applyFill="1" applyBorder="1" applyAlignment="1">
      <alignment horizontal="center" vertical="center" wrapText="1"/>
    </xf>
    <xf numFmtId="0" fontId="26" fillId="6" borderId="1" xfId="0" applyFont="1" applyFill="1" applyBorder="1" applyAlignment="1">
      <alignment horizontal="center" vertical="center" wrapText="1"/>
    </xf>
    <xf numFmtId="0" fontId="24" fillId="12" borderId="1" xfId="0" applyFont="1" applyFill="1" applyBorder="1" applyAlignment="1">
      <alignment horizontal="center" vertical="center" wrapText="1"/>
    </xf>
    <xf numFmtId="15" fontId="24" fillId="12" borderId="1" xfId="0" applyNumberFormat="1" applyFont="1" applyFill="1" applyBorder="1" applyAlignment="1">
      <alignment horizontal="center" vertical="center" wrapText="1"/>
    </xf>
    <xf numFmtId="0" fontId="24" fillId="12" borderId="1" xfId="0" applyFont="1" applyFill="1" applyBorder="1" applyAlignment="1">
      <alignment horizontal="center" vertical="center" wrapText="1" readingOrder="2"/>
    </xf>
    <xf numFmtId="0" fontId="24" fillId="12" borderId="2" xfId="0" applyFont="1" applyFill="1" applyBorder="1" applyAlignment="1">
      <alignment horizontal="right" vertical="center" wrapText="1" readingOrder="2"/>
    </xf>
    <xf numFmtId="0" fontId="24" fillId="12" borderId="1" xfId="0" applyFont="1" applyFill="1" applyBorder="1" applyAlignment="1">
      <alignment horizontal="right" vertical="center" wrapText="1" readingOrder="2"/>
    </xf>
    <xf numFmtId="0" fontId="21" fillId="3" borderId="0" xfId="0" applyFont="1" applyFill="1" applyAlignment="1">
      <alignment horizontal="center" vertical="center"/>
    </xf>
    <xf numFmtId="0" fontId="0" fillId="12" borderId="19" xfId="0" applyFill="1" applyBorder="1" applyAlignment="1">
      <alignment vertical="center" wrapText="1"/>
    </xf>
    <xf numFmtId="0" fontId="0" fillId="12" borderId="19" xfId="0" applyFill="1" applyBorder="1" applyAlignment="1">
      <alignment vertical="center"/>
    </xf>
    <xf numFmtId="0" fontId="27" fillId="3" borderId="20" xfId="0" applyFont="1" applyFill="1" applyBorder="1"/>
    <xf numFmtId="0" fontId="27" fillId="3" borderId="21" xfId="0" applyFont="1" applyFill="1" applyBorder="1"/>
    <xf numFmtId="0" fontId="28" fillId="3" borderId="0" xfId="0" applyFont="1" applyFill="1"/>
    <xf numFmtId="0" fontId="29" fillId="3" borderId="0" xfId="0" applyFont="1" applyFill="1"/>
    <xf numFmtId="0" fontId="0" fillId="3" borderId="0" xfId="0" applyFill="1"/>
    <xf numFmtId="0" fontId="30" fillId="5" borderId="1" xfId="0" applyFont="1" applyFill="1" applyBorder="1" applyAlignment="1">
      <alignment horizontal="center" vertical="center" wrapText="1"/>
    </xf>
    <xf numFmtId="0" fontId="31" fillId="12" borderId="1" xfId="0" applyFont="1" applyFill="1" applyBorder="1" applyAlignment="1">
      <alignment horizontal="center" vertical="center" wrapText="1"/>
    </xf>
    <xf numFmtId="164" fontId="30" fillId="5" borderId="23" xfId="0" applyNumberFormat="1" applyFont="1" applyFill="1" applyBorder="1" applyAlignment="1">
      <alignment horizontal="center" vertical="center"/>
    </xf>
    <xf numFmtId="164" fontId="30" fillId="5" borderId="24" xfId="0" applyNumberFormat="1" applyFont="1" applyFill="1" applyBorder="1" applyAlignment="1">
      <alignment horizontal="center" vertical="center"/>
    </xf>
    <xf numFmtId="164" fontId="30" fillId="5" borderId="1" xfId="0" applyNumberFormat="1" applyFont="1" applyFill="1" applyBorder="1" applyAlignment="1">
      <alignment horizontal="center" vertical="center"/>
    </xf>
    <xf numFmtId="165" fontId="2" fillId="21" borderId="23" xfId="0" applyNumberFormat="1" applyFont="1" applyFill="1" applyBorder="1" applyAlignment="1">
      <alignment horizontal="center" vertical="center" wrapText="1"/>
    </xf>
    <xf numFmtId="165" fontId="2" fillId="21" borderId="24" xfId="0" applyNumberFormat="1" applyFont="1" applyFill="1" applyBorder="1" applyAlignment="1">
      <alignment horizontal="center" vertical="center" wrapText="1"/>
    </xf>
    <xf numFmtId="165" fontId="2" fillId="21" borderId="1" xfId="0" applyNumberFormat="1" applyFont="1" applyFill="1" applyBorder="1" applyAlignment="1">
      <alignment horizontal="center" vertical="center" wrapText="1"/>
    </xf>
    <xf numFmtId="0" fontId="2" fillId="12" borderId="1" xfId="0" applyFont="1" applyFill="1" applyBorder="1"/>
    <xf numFmtId="166" fontId="2" fillId="21" borderId="23" xfId="0" applyNumberFormat="1" applyFont="1" applyFill="1" applyBorder="1" applyAlignment="1">
      <alignment horizontal="center" vertical="center"/>
    </xf>
    <xf numFmtId="164" fontId="2" fillId="22" borderId="0" xfId="0" applyNumberFormat="1" applyFont="1" applyFill="1"/>
    <xf numFmtId="0" fontId="2" fillId="0" borderId="0" xfId="0" applyFont="1"/>
    <xf numFmtId="0" fontId="27" fillId="2" borderId="3" xfId="0" applyFont="1" applyFill="1" applyBorder="1" applyAlignment="1">
      <alignment horizontal="center"/>
    </xf>
    <xf numFmtId="0" fontId="27" fillId="2" borderId="20" xfId="0" applyFont="1" applyFill="1" applyBorder="1" applyAlignment="1">
      <alignment horizontal="center"/>
    </xf>
    <xf numFmtId="164" fontId="33" fillId="20" borderId="22" xfId="0" applyNumberFormat="1" applyFont="1" applyFill="1" applyBorder="1" applyAlignment="1">
      <alignment horizontal="center" vertical="center"/>
    </xf>
    <xf numFmtId="164" fontId="33" fillId="20" borderId="0" xfId="0" applyNumberFormat="1" applyFont="1" applyFill="1" applyAlignment="1">
      <alignment horizontal="center" vertical="center"/>
    </xf>
    <xf numFmtId="0" fontId="22" fillId="6" borderId="11" xfId="0" applyFont="1" applyFill="1" applyBorder="1" applyAlignment="1">
      <alignment horizontal="center" vertical="center"/>
    </xf>
    <xf numFmtId="0" fontId="22" fillId="6" borderId="12" xfId="0" applyFont="1" applyFill="1" applyBorder="1" applyAlignment="1">
      <alignment horizontal="center" vertical="center"/>
    </xf>
    <xf numFmtId="0" fontId="22" fillId="6" borderId="13" xfId="0" applyFont="1" applyFill="1" applyBorder="1" applyAlignment="1">
      <alignment horizontal="center" vertical="center"/>
    </xf>
    <xf numFmtId="0" fontId="22" fillId="2" borderId="14" xfId="0" applyFont="1" applyFill="1" applyBorder="1" applyAlignment="1">
      <alignment horizontal="center" vertical="center"/>
    </xf>
    <xf numFmtId="0" fontId="22" fillId="2" borderId="10" xfId="0" applyFont="1" applyFill="1" applyBorder="1" applyAlignment="1">
      <alignment horizontal="center" vertical="center"/>
    </xf>
    <xf numFmtId="0" fontId="22" fillId="2" borderId="15" xfId="0" applyFont="1" applyFill="1" applyBorder="1" applyAlignment="1">
      <alignment horizontal="center" vertical="center"/>
    </xf>
    <xf numFmtId="0" fontId="22" fillId="5" borderId="14" xfId="0" applyFont="1" applyFill="1" applyBorder="1" applyAlignment="1">
      <alignment horizontal="center" vertical="center"/>
    </xf>
    <xf numFmtId="0" fontId="22" fillId="5" borderId="10" xfId="0" applyFont="1" applyFill="1" applyBorder="1" applyAlignment="1">
      <alignment horizontal="center" vertical="center"/>
    </xf>
    <xf numFmtId="0" fontId="22" fillId="6" borderId="14" xfId="0" applyFont="1" applyFill="1" applyBorder="1" applyAlignment="1">
      <alignment horizontal="center" vertical="center"/>
    </xf>
    <xf numFmtId="0" fontId="22" fillId="6" borderId="10" xfId="0" applyFont="1" applyFill="1" applyBorder="1" applyAlignment="1">
      <alignment horizontal="center" vertical="center"/>
    </xf>
    <xf numFmtId="0" fontId="19" fillId="3" borderId="0" xfId="0" applyFont="1" applyFill="1" applyAlignment="1">
      <alignment horizontal="center" vertical="center"/>
    </xf>
    <xf numFmtId="0" fontId="20" fillId="3" borderId="0" xfId="0" applyFont="1" applyFill="1" applyAlignment="1">
      <alignment horizontal="center" vertical="center"/>
    </xf>
    <xf numFmtId="0" fontId="22" fillId="6" borderId="0" xfId="0" applyFont="1" applyFill="1" applyAlignment="1">
      <alignment horizontal="center" vertical="center" wrapText="1"/>
    </xf>
    <xf numFmtId="0" fontId="8" fillId="4" borderId="1" xfId="0" applyFont="1" applyFill="1" applyBorder="1" applyAlignment="1">
      <alignment horizontal="right" vertical="center" wrapText="1" readingOrder="2"/>
    </xf>
    <xf numFmtId="0" fontId="8" fillId="12" borderId="1" xfId="0" applyFont="1" applyFill="1" applyBorder="1" applyAlignment="1">
      <alignment horizontal="right" vertical="center" wrapText="1" readingOrder="2"/>
    </xf>
    <xf numFmtId="0" fontId="17" fillId="2" borderId="7" xfId="0" applyFont="1" applyFill="1" applyBorder="1" applyAlignment="1">
      <alignment horizontal="center" vertical="center" wrapText="1" readingOrder="2"/>
    </xf>
    <xf numFmtId="0" fontId="8" fillId="12" borderId="4" xfId="0" applyFont="1" applyFill="1" applyBorder="1" applyAlignment="1">
      <alignment horizontal="right" vertical="center" wrapText="1" readingOrder="2"/>
    </xf>
    <xf numFmtId="0" fontId="8" fillId="12" borderId="8" xfId="0" applyFont="1" applyFill="1" applyBorder="1" applyAlignment="1">
      <alignment horizontal="right" vertical="center" wrapText="1" readingOrder="2"/>
    </xf>
    <xf numFmtId="0" fontId="8" fillId="12" borderId="9" xfId="0" applyFont="1" applyFill="1" applyBorder="1" applyAlignment="1">
      <alignment horizontal="right" vertical="center" wrapText="1" readingOrder="2"/>
    </xf>
    <xf numFmtId="0" fontId="6" fillId="5" borderId="0" xfId="0" applyFont="1" applyFill="1" applyAlignment="1">
      <alignment horizontal="right" readingOrder="2"/>
    </xf>
    <xf numFmtId="0" fontId="6" fillId="6" borderId="0" xfId="0" applyFont="1" applyFill="1" applyAlignment="1">
      <alignment horizontal="right" readingOrder="2"/>
    </xf>
    <xf numFmtId="0" fontId="9" fillId="2" borderId="1" xfId="0" applyFont="1" applyFill="1" applyBorder="1" applyAlignment="1">
      <alignment horizontal="center" vertical="center"/>
    </xf>
    <xf numFmtId="0" fontId="5" fillId="4" borderId="1" xfId="1" applyFont="1" applyFill="1" applyBorder="1" applyAlignment="1">
      <alignment horizontal="right" vertical="center" readingOrder="2"/>
    </xf>
    <xf numFmtId="0" fontId="5" fillId="4" borderId="1" xfId="1" applyFont="1" applyFill="1" applyBorder="1" applyAlignment="1">
      <alignment horizontal="right" vertical="center" wrapText="1" readingOrder="2"/>
    </xf>
    <xf numFmtId="0" fontId="17" fillId="2" borderId="1" xfId="0" applyFont="1" applyFill="1" applyBorder="1" applyAlignment="1">
      <alignment horizontal="center" vertical="center" wrapText="1" readingOrder="2"/>
    </xf>
    <xf numFmtId="0" fontId="7" fillId="6" borderId="2" xfId="0" applyFont="1" applyFill="1" applyBorder="1" applyAlignment="1">
      <alignment horizontal="center" vertical="center"/>
    </xf>
    <xf numFmtId="0" fontId="7" fillId="6" borderId="5" xfId="0" applyFont="1" applyFill="1" applyBorder="1" applyAlignment="1">
      <alignment horizontal="center" vertical="center"/>
    </xf>
    <xf numFmtId="0" fontId="7" fillId="6" borderId="6" xfId="0" applyFont="1" applyFill="1" applyBorder="1" applyAlignment="1">
      <alignment horizontal="center" vertical="center"/>
    </xf>
    <xf numFmtId="0" fontId="3" fillId="2" borderId="0" xfId="0" applyFont="1" applyFill="1" applyAlignment="1">
      <alignment horizontal="center" vertical="center"/>
    </xf>
    <xf numFmtId="0" fontId="5" fillId="4" borderId="0" xfId="0" applyFont="1" applyFill="1" applyAlignment="1">
      <alignment horizontal="center" vertical="center" readingOrder="2"/>
    </xf>
    <xf numFmtId="0" fontId="6" fillId="4" borderId="0" xfId="0" applyFont="1" applyFill="1" applyAlignment="1">
      <alignment horizontal="center" vertical="center" readingOrder="2"/>
    </xf>
    <xf numFmtId="0" fontId="7" fillId="2" borderId="1" xfId="0" applyFont="1" applyFill="1" applyBorder="1" applyAlignment="1">
      <alignment horizontal="center" vertical="center"/>
    </xf>
  </cellXfs>
  <cellStyles count="3">
    <cellStyle name="Normal" xfId="0" builtinId="0"/>
    <cellStyle name="Normal 6" xfId="2" xr:uid="{005F81D8-37F6-4B61-87E8-CD63A9119EB0}"/>
    <cellStyle name="Normal 8" xfId="1" xr:uid="{500B12B1-6F55-4D63-BC38-A1877C450067}"/>
  </cellStyles>
  <dxfs count="10">
    <dxf>
      <fill>
        <patternFill>
          <bgColor rgb="FFFFFF00"/>
        </patternFill>
      </fill>
    </dxf>
    <dxf>
      <fill>
        <patternFill>
          <bgColor rgb="FF92D050"/>
        </patternFill>
      </fill>
    </dxf>
    <dxf>
      <font>
        <color theme="0"/>
      </font>
      <fill>
        <patternFill>
          <bgColor rgb="FF00B050"/>
        </patternFill>
      </fill>
    </dxf>
    <dxf>
      <font>
        <color auto="1"/>
      </font>
      <fill>
        <patternFill>
          <bgColor rgb="FFFFC000"/>
        </patternFill>
      </fill>
    </dxf>
    <dxf>
      <font>
        <color theme="0"/>
      </font>
      <fill>
        <patternFill>
          <bgColor rgb="FFC00000"/>
        </patternFill>
      </fill>
    </dxf>
    <dxf>
      <font>
        <b val="0"/>
        <i val="0"/>
        <color auto="1"/>
      </font>
      <fill>
        <patternFill>
          <bgColor rgb="FFFFFF00"/>
        </patternFill>
      </fill>
    </dxf>
    <dxf>
      <font>
        <b val="0"/>
        <i val="0"/>
        <color theme="0"/>
      </font>
      <fill>
        <patternFill>
          <bgColor rgb="FF00B050"/>
        </patternFill>
      </fill>
    </dxf>
    <dxf>
      <font>
        <b val="0"/>
        <i val="0"/>
        <color auto="1"/>
      </font>
      <fill>
        <patternFill>
          <bgColor rgb="FF92D050"/>
        </patternFill>
      </fill>
    </dxf>
    <dxf>
      <font>
        <color theme="0"/>
      </font>
      <fill>
        <patternFill>
          <bgColor rgb="FFC00000"/>
        </patternFill>
      </fill>
    </dxf>
    <dxf>
      <font>
        <color auto="1"/>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sv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sv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svg"/><Relationship Id="rId19" Type="http://schemas.openxmlformats.org/officeDocument/2006/relationships/image" Target="../media/image21.png"/><Relationship Id="rId4" Type="http://schemas.openxmlformats.org/officeDocument/2006/relationships/image" Target="../media/image6.svg"/><Relationship Id="rId9" Type="http://schemas.openxmlformats.org/officeDocument/2006/relationships/image" Target="../media/image11.png"/><Relationship Id="rId1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440266</xdr:colOff>
      <xdr:row>31</xdr:row>
      <xdr:rowOff>104987</xdr:rowOff>
    </xdr:to>
    <xdr:pic>
      <xdr:nvPicPr>
        <xdr:cNvPr id="2" name="Graphic 1">
          <a:extLst>
            <a:ext uri="{FF2B5EF4-FFF2-40B4-BE49-F238E27FC236}">
              <a16:creationId xmlns:a16="http://schemas.microsoft.com/office/drawing/2014/main" id="{983483EC-E0E3-4E32-97DC-B79D4692B3C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978102134" y="0"/>
          <a:ext cx="9584266" cy="57742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1809750</xdr:colOff>
      <xdr:row>2</xdr:row>
      <xdr:rowOff>538451</xdr:rowOff>
    </xdr:from>
    <xdr:to>
      <xdr:col>7</xdr:col>
      <xdr:colOff>311205</xdr:colOff>
      <xdr:row>3</xdr:row>
      <xdr:rowOff>331441</xdr:rowOff>
    </xdr:to>
    <xdr:pic>
      <xdr:nvPicPr>
        <xdr:cNvPr id="161" name="Graphic 10" descr="Information with solid fill">
          <a:extLst>
            <a:ext uri="{FF2B5EF4-FFF2-40B4-BE49-F238E27FC236}">
              <a16:creationId xmlns:a16="http://schemas.microsoft.com/office/drawing/2014/main" id="{07A2DE2A-03D3-4A60-A14F-93BF265F877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79384555" y="1254731"/>
          <a:ext cx="315015" cy="334010"/>
        </a:xfrm>
        <a:prstGeom prst="rect">
          <a:avLst/>
        </a:prstGeom>
      </xdr:spPr>
    </xdr:pic>
    <xdr:clientData/>
  </xdr:twoCellAnchor>
  <xdr:twoCellAnchor editAs="oneCell">
    <xdr:from>
      <xdr:col>8</xdr:col>
      <xdr:colOff>5770</xdr:colOff>
      <xdr:row>2</xdr:row>
      <xdr:rowOff>538451</xdr:rowOff>
    </xdr:from>
    <xdr:to>
      <xdr:col>8</xdr:col>
      <xdr:colOff>335390</xdr:colOff>
      <xdr:row>3</xdr:row>
      <xdr:rowOff>331441</xdr:rowOff>
    </xdr:to>
    <xdr:pic>
      <xdr:nvPicPr>
        <xdr:cNvPr id="162" name="Graphic 161" descr="Information with solid fill">
          <a:extLst>
            <a:ext uri="{FF2B5EF4-FFF2-40B4-BE49-F238E27FC236}">
              <a16:creationId xmlns:a16="http://schemas.microsoft.com/office/drawing/2014/main" id="{1D66D330-BA15-47A7-95AC-2258A86741F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77729690" y="1254731"/>
          <a:ext cx="329620" cy="334010"/>
        </a:xfrm>
        <a:prstGeom prst="rect">
          <a:avLst/>
        </a:prstGeom>
      </xdr:spPr>
    </xdr:pic>
    <xdr:clientData/>
  </xdr:twoCellAnchor>
  <xdr:twoCellAnchor editAs="oneCell">
    <xdr:from>
      <xdr:col>12</xdr:col>
      <xdr:colOff>12120</xdr:colOff>
      <xdr:row>2</xdr:row>
      <xdr:rowOff>533400</xdr:rowOff>
    </xdr:from>
    <xdr:to>
      <xdr:col>12</xdr:col>
      <xdr:colOff>341740</xdr:colOff>
      <xdr:row>3</xdr:row>
      <xdr:rowOff>341630</xdr:rowOff>
    </xdr:to>
    <xdr:pic>
      <xdr:nvPicPr>
        <xdr:cNvPr id="163" name="Graphic 162" descr="Information with solid fill">
          <a:extLst>
            <a:ext uri="{FF2B5EF4-FFF2-40B4-BE49-F238E27FC236}">
              <a16:creationId xmlns:a16="http://schemas.microsoft.com/office/drawing/2014/main" id="{7ECBB566-CA94-4453-A8B8-17D3FD5E267E}"/>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70530060" y="1249680"/>
          <a:ext cx="329620" cy="341630"/>
        </a:xfrm>
        <a:prstGeom prst="rect">
          <a:avLst/>
        </a:prstGeom>
      </xdr:spPr>
    </xdr:pic>
    <xdr:clientData/>
  </xdr:twoCellAnchor>
  <xdr:twoCellAnchor editAs="oneCell">
    <xdr:from>
      <xdr:col>14</xdr:col>
      <xdr:colOff>23822</xdr:colOff>
      <xdr:row>2</xdr:row>
      <xdr:rowOff>533400</xdr:rowOff>
    </xdr:from>
    <xdr:to>
      <xdr:col>14</xdr:col>
      <xdr:colOff>351635</xdr:colOff>
      <xdr:row>3</xdr:row>
      <xdr:rowOff>341630</xdr:rowOff>
    </xdr:to>
    <xdr:pic>
      <xdr:nvPicPr>
        <xdr:cNvPr id="164" name="Graphic 163" descr="Information with solid fill">
          <a:extLst>
            <a:ext uri="{FF2B5EF4-FFF2-40B4-BE49-F238E27FC236}">
              <a16:creationId xmlns:a16="http://schemas.microsoft.com/office/drawing/2014/main" id="{B50CB4EF-6CA0-4A0E-AC5D-1340541CCE2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67746485" y="1249680"/>
          <a:ext cx="327813" cy="341630"/>
        </a:xfrm>
        <a:prstGeom prst="rect">
          <a:avLst/>
        </a:prstGeom>
      </xdr:spPr>
    </xdr:pic>
    <xdr:clientData/>
  </xdr:twoCellAnchor>
  <xdr:twoCellAnchor editAs="oneCell">
    <xdr:from>
      <xdr:col>4</xdr:col>
      <xdr:colOff>7620</xdr:colOff>
      <xdr:row>3</xdr:row>
      <xdr:rowOff>15240</xdr:rowOff>
    </xdr:from>
    <xdr:to>
      <xdr:col>4</xdr:col>
      <xdr:colOff>331470</xdr:colOff>
      <xdr:row>3</xdr:row>
      <xdr:rowOff>339090</xdr:rowOff>
    </xdr:to>
    <xdr:pic>
      <xdr:nvPicPr>
        <xdr:cNvPr id="165" name="Graphic 10" descr="Information with solid fill">
          <a:extLst>
            <a:ext uri="{FF2B5EF4-FFF2-40B4-BE49-F238E27FC236}">
              <a16:creationId xmlns:a16="http://schemas.microsoft.com/office/drawing/2014/main" id="{A452A0CE-F981-4DAB-BB1C-A69C4329BF8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84416350" y="1280160"/>
          <a:ext cx="323850" cy="323850"/>
        </a:xfrm>
        <a:prstGeom prst="rect">
          <a:avLst/>
        </a:prstGeom>
      </xdr:spPr>
    </xdr:pic>
    <xdr:clientData fLocksWithSheet="0"/>
  </xdr:twoCellAnchor>
  <xdr:twoCellAnchor editAs="oneCell">
    <xdr:from>
      <xdr:col>5</xdr:col>
      <xdr:colOff>0</xdr:colOff>
      <xdr:row>3</xdr:row>
      <xdr:rowOff>6350</xdr:rowOff>
    </xdr:from>
    <xdr:to>
      <xdr:col>5</xdr:col>
      <xdr:colOff>323850</xdr:colOff>
      <xdr:row>3</xdr:row>
      <xdr:rowOff>330200</xdr:rowOff>
    </xdr:to>
    <xdr:pic>
      <xdr:nvPicPr>
        <xdr:cNvPr id="166" name="Graphic 10" descr="Information with solid fill">
          <a:extLst>
            <a:ext uri="{FF2B5EF4-FFF2-40B4-BE49-F238E27FC236}">
              <a16:creationId xmlns:a16="http://schemas.microsoft.com/office/drawing/2014/main" id="{53E1D659-2062-4662-A081-35C555376B8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83037130" y="1271270"/>
          <a:ext cx="323850" cy="323850"/>
        </a:xfrm>
        <a:prstGeom prst="rect">
          <a:avLst/>
        </a:prstGeom>
      </xdr:spPr>
    </xdr:pic>
    <xdr:clientData/>
  </xdr:twoCellAnchor>
  <xdr:twoCellAnchor editAs="oneCell">
    <xdr:from>
      <xdr:col>11</xdr:col>
      <xdr:colOff>0</xdr:colOff>
      <xdr:row>3</xdr:row>
      <xdr:rowOff>0</xdr:rowOff>
    </xdr:from>
    <xdr:to>
      <xdr:col>11</xdr:col>
      <xdr:colOff>329620</xdr:colOff>
      <xdr:row>3</xdr:row>
      <xdr:rowOff>323850</xdr:rowOff>
    </xdr:to>
    <xdr:pic>
      <xdr:nvPicPr>
        <xdr:cNvPr id="167" name="Graphic 166" descr="Information with solid fill">
          <a:extLst>
            <a:ext uri="{FF2B5EF4-FFF2-40B4-BE49-F238E27FC236}">
              <a16:creationId xmlns:a16="http://schemas.microsoft.com/office/drawing/2014/main" id="{D10A28D9-46CC-46BA-9820-DD90A83F60E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71929020" y="1264920"/>
          <a:ext cx="329620" cy="323850"/>
        </a:xfrm>
        <a:prstGeom prst="rect">
          <a:avLst/>
        </a:prstGeom>
      </xdr:spPr>
    </xdr:pic>
    <xdr:clientData/>
  </xdr:twoCellAnchor>
  <xdr:twoCellAnchor editAs="oneCell">
    <xdr:from>
      <xdr:col>11</xdr:col>
      <xdr:colOff>0</xdr:colOff>
      <xdr:row>2</xdr:row>
      <xdr:rowOff>19050</xdr:rowOff>
    </xdr:from>
    <xdr:to>
      <xdr:col>11</xdr:col>
      <xdr:colOff>469900</xdr:colOff>
      <xdr:row>3</xdr:row>
      <xdr:rowOff>237490</xdr:rowOff>
    </xdr:to>
    <xdr:pic>
      <xdr:nvPicPr>
        <xdr:cNvPr id="168" name="Graphic 2" descr="Lightbulb and gear outline">
          <a:extLst>
            <a:ext uri="{FF2B5EF4-FFF2-40B4-BE49-F238E27FC236}">
              <a16:creationId xmlns:a16="http://schemas.microsoft.com/office/drawing/2014/main" id="{FFA2E5B0-F68B-4DDE-8195-80030E4E0F23}"/>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9871788740" y="735330"/>
          <a:ext cx="469900" cy="469900"/>
        </a:xfrm>
        <a:prstGeom prst="rect">
          <a:avLst/>
        </a:prstGeom>
      </xdr:spPr>
    </xdr:pic>
    <xdr:clientData/>
  </xdr:twoCellAnchor>
  <xdr:twoCellAnchor editAs="oneCell">
    <xdr:from>
      <xdr:col>15</xdr:col>
      <xdr:colOff>3175</xdr:colOff>
      <xdr:row>2</xdr:row>
      <xdr:rowOff>0</xdr:rowOff>
    </xdr:from>
    <xdr:to>
      <xdr:col>15</xdr:col>
      <xdr:colOff>473075</xdr:colOff>
      <xdr:row>3</xdr:row>
      <xdr:rowOff>218440</xdr:rowOff>
    </xdr:to>
    <xdr:pic>
      <xdr:nvPicPr>
        <xdr:cNvPr id="169" name="Graphic 2" descr="Lightbulb and gear outline">
          <a:extLst>
            <a:ext uri="{FF2B5EF4-FFF2-40B4-BE49-F238E27FC236}">
              <a16:creationId xmlns:a16="http://schemas.microsoft.com/office/drawing/2014/main" id="{C0F1A172-8154-4282-9A9E-C9104D81E8F3}"/>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9866238205" y="716280"/>
          <a:ext cx="469900" cy="469900"/>
        </a:xfrm>
        <a:prstGeom prst="rect">
          <a:avLst/>
        </a:prstGeom>
      </xdr:spPr>
    </xdr:pic>
    <xdr:clientData/>
  </xdr:twoCellAnchor>
  <xdr:twoCellAnchor editAs="oneCell">
    <xdr:from>
      <xdr:col>15</xdr:col>
      <xdr:colOff>0</xdr:colOff>
      <xdr:row>2</xdr:row>
      <xdr:rowOff>542925</xdr:rowOff>
    </xdr:from>
    <xdr:to>
      <xdr:col>15</xdr:col>
      <xdr:colOff>327813</xdr:colOff>
      <xdr:row>3</xdr:row>
      <xdr:rowOff>328295</xdr:rowOff>
    </xdr:to>
    <xdr:pic>
      <xdr:nvPicPr>
        <xdr:cNvPr id="170" name="Graphic 169" descr="Information with solid fill">
          <a:extLst>
            <a:ext uri="{FF2B5EF4-FFF2-40B4-BE49-F238E27FC236}">
              <a16:creationId xmlns:a16="http://schemas.microsoft.com/office/drawing/2014/main" id="{1A3CAA16-F174-4E3F-9DC8-BDDC35DA610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66383467" y="1259205"/>
          <a:ext cx="327813" cy="326390"/>
        </a:xfrm>
        <a:prstGeom prst="rect">
          <a:avLst/>
        </a:prstGeom>
      </xdr:spPr>
    </xdr:pic>
    <xdr:clientData/>
  </xdr:twoCellAnchor>
  <xdr:twoCellAnchor editAs="oneCell">
    <xdr:from>
      <xdr:col>18</xdr:col>
      <xdr:colOff>9525</xdr:colOff>
      <xdr:row>3</xdr:row>
      <xdr:rowOff>9525</xdr:rowOff>
    </xdr:from>
    <xdr:to>
      <xdr:col>18</xdr:col>
      <xdr:colOff>345719</xdr:colOff>
      <xdr:row>3</xdr:row>
      <xdr:rowOff>330097</xdr:rowOff>
    </xdr:to>
    <xdr:pic>
      <xdr:nvPicPr>
        <xdr:cNvPr id="171" name="Graphic 170" descr="Information with solid fill">
          <a:extLst>
            <a:ext uri="{FF2B5EF4-FFF2-40B4-BE49-F238E27FC236}">
              <a16:creationId xmlns:a16="http://schemas.microsoft.com/office/drawing/2014/main" id="{5D816373-FA84-4CC6-A090-E59FBBE02FF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60056201" y="1274445"/>
          <a:ext cx="336194" cy="320572"/>
        </a:xfrm>
        <a:prstGeom prst="rect">
          <a:avLst/>
        </a:prstGeom>
      </xdr:spPr>
    </xdr:pic>
    <xdr:clientData/>
  </xdr:twoCellAnchor>
  <xdr:twoCellAnchor editAs="oneCell">
    <xdr:from>
      <xdr:col>16</xdr:col>
      <xdr:colOff>5292</xdr:colOff>
      <xdr:row>3</xdr:row>
      <xdr:rowOff>1059</xdr:rowOff>
    </xdr:from>
    <xdr:to>
      <xdr:col>16</xdr:col>
      <xdr:colOff>322792</xdr:colOff>
      <xdr:row>3</xdr:row>
      <xdr:rowOff>325968</xdr:rowOff>
    </xdr:to>
    <xdr:pic>
      <xdr:nvPicPr>
        <xdr:cNvPr id="172" name="Graphic 5" descr="Images with solid fill">
          <a:extLst>
            <a:ext uri="{FF2B5EF4-FFF2-40B4-BE49-F238E27FC236}">
              <a16:creationId xmlns:a16="http://schemas.microsoft.com/office/drawing/2014/main" id="{2909AAEC-2AF3-48EF-BF1B-50AE4548C2BA}"/>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9865001648" y="1265979"/>
          <a:ext cx="317500" cy="324909"/>
        </a:xfrm>
        <a:prstGeom prst="rect">
          <a:avLst/>
        </a:prstGeom>
      </xdr:spPr>
    </xdr:pic>
    <xdr:clientData/>
  </xdr:twoCellAnchor>
  <xdr:twoCellAnchor editAs="oneCell">
    <xdr:from>
      <xdr:col>21</xdr:col>
      <xdr:colOff>0</xdr:colOff>
      <xdr:row>2</xdr:row>
      <xdr:rowOff>9525</xdr:rowOff>
    </xdr:from>
    <xdr:to>
      <xdr:col>21</xdr:col>
      <xdr:colOff>469900</xdr:colOff>
      <xdr:row>3</xdr:row>
      <xdr:rowOff>227965</xdr:rowOff>
    </xdr:to>
    <xdr:pic>
      <xdr:nvPicPr>
        <xdr:cNvPr id="173" name="Graphic 2" descr="Lightbulb and gear outline">
          <a:extLst>
            <a:ext uri="{FF2B5EF4-FFF2-40B4-BE49-F238E27FC236}">
              <a16:creationId xmlns:a16="http://schemas.microsoft.com/office/drawing/2014/main" id="{DC4A21ED-F01E-4ECA-82B3-48CBAED5C9D8}"/>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9855428600" y="725805"/>
          <a:ext cx="469900" cy="469900"/>
        </a:xfrm>
        <a:prstGeom prst="rect">
          <a:avLst/>
        </a:prstGeom>
      </xdr:spPr>
    </xdr:pic>
    <xdr:clientData/>
  </xdr:twoCellAnchor>
  <xdr:twoCellAnchor editAs="oneCell">
    <xdr:from>
      <xdr:col>28</xdr:col>
      <xdr:colOff>0</xdr:colOff>
      <xdr:row>3</xdr:row>
      <xdr:rowOff>0</xdr:rowOff>
    </xdr:from>
    <xdr:to>
      <xdr:col>28</xdr:col>
      <xdr:colOff>336194</xdr:colOff>
      <xdr:row>3</xdr:row>
      <xdr:rowOff>320572</xdr:rowOff>
    </xdr:to>
    <xdr:pic>
      <xdr:nvPicPr>
        <xdr:cNvPr id="174" name="Graphic 173" descr="Information with solid fill">
          <a:extLst>
            <a:ext uri="{FF2B5EF4-FFF2-40B4-BE49-F238E27FC236}">
              <a16:creationId xmlns:a16="http://schemas.microsoft.com/office/drawing/2014/main" id="{87CFA7DD-828B-4F9F-B301-A92EA762303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47218406" y="1264920"/>
          <a:ext cx="336194" cy="320572"/>
        </a:xfrm>
        <a:prstGeom prst="rect">
          <a:avLst/>
        </a:prstGeom>
      </xdr:spPr>
    </xdr:pic>
    <xdr:clientData/>
  </xdr:twoCellAnchor>
  <xdr:twoCellAnchor editAs="oneCell">
    <xdr:from>
      <xdr:col>0</xdr:col>
      <xdr:colOff>0</xdr:colOff>
      <xdr:row>0</xdr:row>
      <xdr:rowOff>7938</xdr:rowOff>
    </xdr:from>
    <xdr:to>
      <xdr:col>1</xdr:col>
      <xdr:colOff>608716</xdr:colOff>
      <xdr:row>3</xdr:row>
      <xdr:rowOff>364211</xdr:rowOff>
    </xdr:to>
    <xdr:pic>
      <xdr:nvPicPr>
        <xdr:cNvPr id="175" name="Picture 174">
          <a:extLst>
            <a:ext uri="{FF2B5EF4-FFF2-40B4-BE49-F238E27FC236}">
              <a16:creationId xmlns:a16="http://schemas.microsoft.com/office/drawing/2014/main" id="{BBFF1BE5-8ACD-4A96-B9DC-B837B776CB9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888284384" y="7938"/>
          <a:ext cx="1225936" cy="744893"/>
        </a:xfrm>
        <a:prstGeom prst="rect">
          <a:avLst/>
        </a:prstGeom>
      </xdr:spPr>
    </xdr:pic>
    <xdr:clientData/>
  </xdr:twoCellAnchor>
  <xdr:twoCellAnchor editAs="oneCell">
    <xdr:from>
      <xdr:col>1</xdr:col>
      <xdr:colOff>1047102</xdr:colOff>
      <xdr:row>2</xdr:row>
      <xdr:rowOff>533297</xdr:rowOff>
    </xdr:from>
    <xdr:to>
      <xdr:col>2</xdr:col>
      <xdr:colOff>13675</xdr:colOff>
      <xdr:row>3</xdr:row>
      <xdr:rowOff>210621</xdr:rowOff>
    </xdr:to>
    <xdr:pic>
      <xdr:nvPicPr>
        <xdr:cNvPr id="176" name="Picture 175">
          <a:extLst>
            <a:ext uri="{FF2B5EF4-FFF2-40B4-BE49-F238E27FC236}">
              <a16:creationId xmlns:a16="http://schemas.microsoft.com/office/drawing/2014/main" id="{2A3A08AD-1139-40D1-884A-F7D42BB3329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887507825" y="1249577"/>
          <a:ext cx="353413" cy="210724"/>
        </a:xfrm>
        <a:prstGeom prst="rect">
          <a:avLst/>
        </a:prstGeom>
      </xdr:spPr>
    </xdr:pic>
    <xdr:clientData/>
  </xdr:twoCellAnchor>
  <xdr:twoCellAnchor editAs="oneCell">
    <xdr:from>
      <xdr:col>2</xdr:col>
      <xdr:colOff>0</xdr:colOff>
      <xdr:row>2</xdr:row>
      <xdr:rowOff>525899</xdr:rowOff>
    </xdr:from>
    <xdr:to>
      <xdr:col>2</xdr:col>
      <xdr:colOff>349058</xdr:colOff>
      <xdr:row>3</xdr:row>
      <xdr:rowOff>210843</xdr:rowOff>
    </xdr:to>
    <xdr:pic>
      <xdr:nvPicPr>
        <xdr:cNvPr id="177" name="Picture 176">
          <a:extLst>
            <a:ext uri="{FF2B5EF4-FFF2-40B4-BE49-F238E27FC236}">
              <a16:creationId xmlns:a16="http://schemas.microsoft.com/office/drawing/2014/main" id="{531027D0-A73E-425B-ABD7-A22779A8CFC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887172442" y="1242179"/>
          <a:ext cx="349058" cy="210724"/>
        </a:xfrm>
        <a:prstGeom prst="rect">
          <a:avLst/>
        </a:prstGeom>
      </xdr:spPr>
    </xdr:pic>
    <xdr:clientData/>
  </xdr:twoCellAnchor>
  <xdr:twoCellAnchor editAs="oneCell">
    <xdr:from>
      <xdr:col>2</xdr:col>
      <xdr:colOff>1083846</xdr:colOff>
      <xdr:row>2</xdr:row>
      <xdr:rowOff>99484</xdr:rowOff>
    </xdr:from>
    <xdr:to>
      <xdr:col>3</xdr:col>
      <xdr:colOff>27560</xdr:colOff>
      <xdr:row>3</xdr:row>
      <xdr:rowOff>58748</xdr:rowOff>
    </xdr:to>
    <xdr:pic>
      <xdr:nvPicPr>
        <xdr:cNvPr id="178" name="Picture 177">
          <a:extLst>
            <a:ext uri="{FF2B5EF4-FFF2-40B4-BE49-F238E27FC236}">
              <a16:creationId xmlns:a16="http://schemas.microsoft.com/office/drawing/2014/main" id="{3501411B-EBC5-477C-BB61-D8B7EFBC25D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0010518840" y="556684"/>
          <a:ext cx="315314" cy="187864"/>
        </a:xfrm>
        <a:prstGeom prst="rect">
          <a:avLst/>
        </a:prstGeom>
      </xdr:spPr>
    </xdr:pic>
    <xdr:clientData/>
  </xdr:twoCellAnchor>
  <xdr:twoCellAnchor editAs="oneCell">
    <xdr:from>
      <xdr:col>3</xdr:col>
      <xdr:colOff>1059277</xdr:colOff>
      <xdr:row>2</xdr:row>
      <xdr:rowOff>533954</xdr:rowOff>
    </xdr:from>
    <xdr:to>
      <xdr:col>4</xdr:col>
      <xdr:colOff>25851</xdr:colOff>
      <xdr:row>3</xdr:row>
      <xdr:rowOff>211278</xdr:rowOff>
    </xdr:to>
    <xdr:pic>
      <xdr:nvPicPr>
        <xdr:cNvPr id="179" name="Picture 178">
          <a:extLst>
            <a:ext uri="{FF2B5EF4-FFF2-40B4-BE49-F238E27FC236}">
              <a16:creationId xmlns:a16="http://schemas.microsoft.com/office/drawing/2014/main" id="{43217BC6-537A-4E00-A6D3-38C37F18D9A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884721969" y="1250234"/>
          <a:ext cx="353414" cy="210724"/>
        </a:xfrm>
        <a:prstGeom prst="rect">
          <a:avLst/>
        </a:prstGeom>
      </xdr:spPr>
    </xdr:pic>
    <xdr:clientData/>
  </xdr:twoCellAnchor>
  <xdr:twoCellAnchor editAs="oneCell">
    <xdr:from>
      <xdr:col>4</xdr:col>
      <xdr:colOff>0</xdr:colOff>
      <xdr:row>2</xdr:row>
      <xdr:rowOff>532660</xdr:rowOff>
    </xdr:from>
    <xdr:to>
      <xdr:col>4</xdr:col>
      <xdr:colOff>383854</xdr:colOff>
      <xdr:row>3</xdr:row>
      <xdr:rowOff>209407</xdr:rowOff>
    </xdr:to>
    <xdr:pic>
      <xdr:nvPicPr>
        <xdr:cNvPr id="180" name="Graphic 3" descr="User with solid fill">
          <a:extLst>
            <a:ext uri="{FF2B5EF4-FFF2-40B4-BE49-F238E27FC236}">
              <a16:creationId xmlns:a16="http://schemas.microsoft.com/office/drawing/2014/main" id="{BE650E25-65D5-407B-A21D-B7F789BBA5D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84363966" y="1248940"/>
          <a:ext cx="383854" cy="210147"/>
        </a:xfrm>
        <a:prstGeom prst="rect">
          <a:avLst/>
        </a:prstGeom>
      </xdr:spPr>
    </xdr:pic>
    <xdr:clientData fLocksWithSheet="0"/>
  </xdr:twoCellAnchor>
  <xdr:twoCellAnchor editAs="oneCell">
    <xdr:from>
      <xdr:col>4</xdr:col>
      <xdr:colOff>0</xdr:colOff>
      <xdr:row>2</xdr:row>
      <xdr:rowOff>532660</xdr:rowOff>
    </xdr:from>
    <xdr:to>
      <xdr:col>4</xdr:col>
      <xdr:colOff>383854</xdr:colOff>
      <xdr:row>3</xdr:row>
      <xdr:rowOff>209407</xdr:rowOff>
    </xdr:to>
    <xdr:pic>
      <xdr:nvPicPr>
        <xdr:cNvPr id="181" name="Graphic 3" descr="User with solid fill">
          <a:extLst>
            <a:ext uri="{FF2B5EF4-FFF2-40B4-BE49-F238E27FC236}">
              <a16:creationId xmlns:a16="http://schemas.microsoft.com/office/drawing/2014/main" id="{61A77F35-EB48-44EB-B019-6BFC8E6A7B3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84363966" y="1248940"/>
          <a:ext cx="383854" cy="210147"/>
        </a:xfrm>
        <a:prstGeom prst="rect">
          <a:avLst/>
        </a:prstGeom>
      </xdr:spPr>
    </xdr:pic>
    <xdr:clientData fLocksWithSheet="0"/>
  </xdr:twoCellAnchor>
  <xdr:twoCellAnchor editAs="oneCell">
    <xdr:from>
      <xdr:col>4</xdr:col>
      <xdr:colOff>2292229</xdr:colOff>
      <xdr:row>2</xdr:row>
      <xdr:rowOff>532660</xdr:rowOff>
    </xdr:from>
    <xdr:to>
      <xdr:col>5</xdr:col>
      <xdr:colOff>222679</xdr:colOff>
      <xdr:row>3</xdr:row>
      <xdr:rowOff>209407</xdr:rowOff>
    </xdr:to>
    <xdr:pic>
      <xdr:nvPicPr>
        <xdr:cNvPr id="182" name="Graphic 3" descr="User with solid fill">
          <a:extLst>
            <a:ext uri="{FF2B5EF4-FFF2-40B4-BE49-F238E27FC236}">
              <a16:creationId xmlns:a16="http://schemas.microsoft.com/office/drawing/2014/main" id="{440CE443-8910-4926-8EA6-F16846D38BD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83138301" y="1248940"/>
          <a:ext cx="224070" cy="210147"/>
        </a:xfrm>
        <a:prstGeom prst="rect">
          <a:avLst/>
        </a:prstGeom>
      </xdr:spPr>
    </xdr:pic>
    <xdr:clientData fLocksWithSheet="0"/>
  </xdr:twoCellAnchor>
  <xdr:twoCellAnchor editAs="oneCell">
    <xdr:from>
      <xdr:col>6</xdr:col>
      <xdr:colOff>1393364</xdr:colOff>
      <xdr:row>2</xdr:row>
      <xdr:rowOff>532660</xdr:rowOff>
    </xdr:from>
    <xdr:to>
      <xdr:col>7</xdr:col>
      <xdr:colOff>234930</xdr:colOff>
      <xdr:row>3</xdr:row>
      <xdr:rowOff>209407</xdr:rowOff>
    </xdr:to>
    <xdr:pic>
      <xdr:nvPicPr>
        <xdr:cNvPr id="183" name="Graphic 3" descr="User with solid fill">
          <a:extLst>
            <a:ext uri="{FF2B5EF4-FFF2-40B4-BE49-F238E27FC236}">
              <a16:creationId xmlns:a16="http://schemas.microsoft.com/office/drawing/2014/main" id="{DFF472DF-6DB8-4875-9F04-4FC5470A90E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79460830" y="1248940"/>
          <a:ext cx="236026" cy="210147"/>
        </a:xfrm>
        <a:prstGeom prst="rect">
          <a:avLst/>
        </a:prstGeom>
      </xdr:spPr>
    </xdr:pic>
    <xdr:clientData fLocksWithSheet="0"/>
  </xdr:twoCellAnchor>
  <xdr:twoCellAnchor editAs="oneCell">
    <xdr:from>
      <xdr:col>5</xdr:col>
      <xdr:colOff>1156627</xdr:colOff>
      <xdr:row>2</xdr:row>
      <xdr:rowOff>532660</xdr:rowOff>
    </xdr:from>
    <xdr:to>
      <xdr:col>5</xdr:col>
      <xdr:colOff>1383999</xdr:colOff>
      <xdr:row>3</xdr:row>
      <xdr:rowOff>209407</xdr:rowOff>
    </xdr:to>
    <xdr:pic>
      <xdr:nvPicPr>
        <xdr:cNvPr id="184" name="Graphic 3" descr="User with solid fill">
          <a:extLst>
            <a:ext uri="{FF2B5EF4-FFF2-40B4-BE49-F238E27FC236}">
              <a16:creationId xmlns:a16="http://schemas.microsoft.com/office/drawing/2014/main" id="{3195CABD-7626-4963-9FFC-750353738C2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81976981" y="1248940"/>
          <a:ext cx="227372" cy="210147"/>
        </a:xfrm>
        <a:prstGeom prst="rect">
          <a:avLst/>
        </a:prstGeom>
      </xdr:spPr>
    </xdr:pic>
    <xdr:clientData fLocksWithSheet="0"/>
  </xdr:twoCellAnchor>
  <xdr:twoCellAnchor editAs="oneCell">
    <xdr:from>
      <xdr:col>7</xdr:col>
      <xdr:colOff>1911228</xdr:colOff>
      <xdr:row>2</xdr:row>
      <xdr:rowOff>532660</xdr:rowOff>
    </xdr:from>
    <xdr:to>
      <xdr:col>8</xdr:col>
      <xdr:colOff>244807</xdr:colOff>
      <xdr:row>3</xdr:row>
      <xdr:rowOff>209407</xdr:rowOff>
    </xdr:to>
    <xdr:pic>
      <xdr:nvPicPr>
        <xdr:cNvPr id="185" name="Graphic 3" descr="User with solid fill">
          <a:extLst>
            <a:ext uri="{FF2B5EF4-FFF2-40B4-BE49-F238E27FC236}">
              <a16:creationId xmlns:a16="http://schemas.microsoft.com/office/drawing/2014/main" id="{46480470-BFA6-41D0-A43C-B9CD78DC768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77820273" y="1248940"/>
          <a:ext cx="246199" cy="210147"/>
        </a:xfrm>
        <a:prstGeom prst="rect">
          <a:avLst/>
        </a:prstGeom>
      </xdr:spPr>
    </xdr:pic>
    <xdr:clientData fLocksWithSheet="0"/>
  </xdr:twoCellAnchor>
  <xdr:twoCellAnchor editAs="oneCell">
    <xdr:from>
      <xdr:col>9</xdr:col>
      <xdr:colOff>1149228</xdr:colOff>
      <xdr:row>3</xdr:row>
      <xdr:rowOff>11097</xdr:rowOff>
    </xdr:from>
    <xdr:to>
      <xdr:col>9</xdr:col>
      <xdr:colOff>1388822</xdr:colOff>
      <xdr:row>3</xdr:row>
      <xdr:rowOff>220060</xdr:rowOff>
    </xdr:to>
    <xdr:pic>
      <xdr:nvPicPr>
        <xdr:cNvPr id="186" name="Graphic 3" descr="User with solid fill">
          <a:extLst>
            <a:ext uri="{FF2B5EF4-FFF2-40B4-BE49-F238E27FC236}">
              <a16:creationId xmlns:a16="http://schemas.microsoft.com/office/drawing/2014/main" id="{B0E1A6F8-F3DE-40F1-A718-B1633990EB4E}"/>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74535038" y="1276017"/>
          <a:ext cx="239594" cy="208963"/>
        </a:xfrm>
        <a:prstGeom prst="rect">
          <a:avLst/>
        </a:prstGeom>
      </xdr:spPr>
    </xdr:pic>
    <xdr:clientData fLocksWithSheet="0"/>
  </xdr:twoCellAnchor>
  <xdr:twoCellAnchor editAs="oneCell">
    <xdr:from>
      <xdr:col>8</xdr:col>
      <xdr:colOff>2051791</xdr:colOff>
      <xdr:row>3</xdr:row>
      <xdr:rowOff>11097</xdr:rowOff>
    </xdr:from>
    <xdr:to>
      <xdr:col>9</xdr:col>
      <xdr:colOff>125636</xdr:colOff>
      <xdr:row>3</xdr:row>
      <xdr:rowOff>220060</xdr:rowOff>
    </xdr:to>
    <xdr:pic>
      <xdr:nvPicPr>
        <xdr:cNvPr id="187" name="Graphic 3" descr="User with solid fill">
          <a:extLst>
            <a:ext uri="{FF2B5EF4-FFF2-40B4-BE49-F238E27FC236}">
              <a16:creationId xmlns:a16="http://schemas.microsoft.com/office/drawing/2014/main" id="{CEF5AEFD-2E86-4CD9-B0A4-ED2CB2E2E74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75798224" y="1276017"/>
          <a:ext cx="215065" cy="208963"/>
        </a:xfrm>
        <a:prstGeom prst="rect">
          <a:avLst/>
        </a:prstGeom>
      </xdr:spPr>
    </xdr:pic>
    <xdr:clientData fLocksWithSheet="0"/>
  </xdr:twoCellAnchor>
  <xdr:twoCellAnchor editAs="oneCell">
    <xdr:from>
      <xdr:col>11</xdr:col>
      <xdr:colOff>1167723</xdr:colOff>
      <xdr:row>3</xdr:row>
      <xdr:rowOff>11097</xdr:rowOff>
    </xdr:from>
    <xdr:to>
      <xdr:col>12</xdr:col>
      <xdr:colOff>13971</xdr:colOff>
      <xdr:row>3</xdr:row>
      <xdr:rowOff>220060</xdr:rowOff>
    </xdr:to>
    <xdr:pic>
      <xdr:nvPicPr>
        <xdr:cNvPr id="188" name="Graphic 3" descr="User with solid fill">
          <a:extLst>
            <a:ext uri="{FF2B5EF4-FFF2-40B4-BE49-F238E27FC236}">
              <a16:creationId xmlns:a16="http://schemas.microsoft.com/office/drawing/2014/main" id="{6D75AFF0-584F-41B5-89AA-751139D01C4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70857829" y="1276017"/>
          <a:ext cx="233088" cy="208963"/>
        </a:xfrm>
        <a:prstGeom prst="rect">
          <a:avLst/>
        </a:prstGeom>
      </xdr:spPr>
    </xdr:pic>
    <xdr:clientData fLocksWithSheet="0"/>
  </xdr:twoCellAnchor>
  <xdr:twoCellAnchor editAs="oneCell">
    <xdr:from>
      <xdr:col>10</xdr:col>
      <xdr:colOff>1152927</xdr:colOff>
      <xdr:row>3</xdr:row>
      <xdr:rowOff>11097</xdr:rowOff>
    </xdr:from>
    <xdr:to>
      <xdr:col>11</xdr:col>
      <xdr:colOff>3778</xdr:colOff>
      <xdr:row>3</xdr:row>
      <xdr:rowOff>220060</xdr:rowOff>
    </xdr:to>
    <xdr:pic>
      <xdr:nvPicPr>
        <xdr:cNvPr id="189" name="Graphic 3" descr="User with solid fill">
          <a:extLst>
            <a:ext uri="{FF2B5EF4-FFF2-40B4-BE49-F238E27FC236}">
              <a16:creationId xmlns:a16="http://schemas.microsoft.com/office/drawing/2014/main" id="{6208742C-6C9F-4700-B2C4-B93C8C88168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72254862" y="1276017"/>
          <a:ext cx="237691" cy="208963"/>
        </a:xfrm>
        <a:prstGeom prst="rect">
          <a:avLst/>
        </a:prstGeom>
      </xdr:spPr>
    </xdr:pic>
    <xdr:clientData fLocksWithSheet="0"/>
  </xdr:twoCellAnchor>
  <xdr:twoCellAnchor editAs="oneCell">
    <xdr:from>
      <xdr:col>12</xdr:col>
      <xdr:colOff>1160326</xdr:colOff>
      <xdr:row>3</xdr:row>
      <xdr:rowOff>11097</xdr:rowOff>
    </xdr:from>
    <xdr:to>
      <xdr:col>13</xdr:col>
      <xdr:colOff>6574</xdr:colOff>
      <xdr:row>3</xdr:row>
      <xdr:rowOff>220060</xdr:rowOff>
    </xdr:to>
    <xdr:pic>
      <xdr:nvPicPr>
        <xdr:cNvPr id="190" name="Graphic 3" descr="User with solid fill">
          <a:extLst>
            <a:ext uri="{FF2B5EF4-FFF2-40B4-BE49-F238E27FC236}">
              <a16:creationId xmlns:a16="http://schemas.microsoft.com/office/drawing/2014/main" id="{AEA40A55-A084-4AE5-9FC7-D18188171F6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69478386" y="1276017"/>
          <a:ext cx="233088" cy="208963"/>
        </a:xfrm>
        <a:prstGeom prst="rect">
          <a:avLst/>
        </a:prstGeom>
      </xdr:spPr>
    </xdr:pic>
    <xdr:clientData fLocksWithSheet="0"/>
  </xdr:twoCellAnchor>
  <xdr:twoCellAnchor editAs="oneCell">
    <xdr:from>
      <xdr:col>13</xdr:col>
      <xdr:colOff>1152928</xdr:colOff>
      <xdr:row>3</xdr:row>
      <xdr:rowOff>11097</xdr:rowOff>
    </xdr:from>
    <xdr:to>
      <xdr:col>14</xdr:col>
      <xdr:colOff>3777</xdr:colOff>
      <xdr:row>3</xdr:row>
      <xdr:rowOff>220060</xdr:rowOff>
    </xdr:to>
    <xdr:pic>
      <xdr:nvPicPr>
        <xdr:cNvPr id="191" name="Graphic 3" descr="User with solid fill">
          <a:extLst>
            <a:ext uri="{FF2B5EF4-FFF2-40B4-BE49-F238E27FC236}">
              <a16:creationId xmlns:a16="http://schemas.microsoft.com/office/drawing/2014/main" id="{BACBD822-15F5-4406-A22F-A627EC6E1D8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68094343" y="1276017"/>
          <a:ext cx="237689" cy="208963"/>
        </a:xfrm>
        <a:prstGeom prst="rect">
          <a:avLst/>
        </a:prstGeom>
      </xdr:spPr>
    </xdr:pic>
    <xdr:clientData fLocksWithSheet="0"/>
  </xdr:twoCellAnchor>
  <xdr:twoCellAnchor editAs="oneCell">
    <xdr:from>
      <xdr:col>15</xdr:col>
      <xdr:colOff>2543763</xdr:colOff>
      <xdr:row>3</xdr:row>
      <xdr:rowOff>11097</xdr:rowOff>
    </xdr:from>
    <xdr:to>
      <xdr:col>16</xdr:col>
      <xdr:colOff>233640</xdr:colOff>
      <xdr:row>3</xdr:row>
      <xdr:rowOff>220060</xdr:rowOff>
    </xdr:to>
    <xdr:pic>
      <xdr:nvPicPr>
        <xdr:cNvPr id="192" name="Graphic 3" descr="User with solid fill">
          <a:extLst>
            <a:ext uri="{FF2B5EF4-FFF2-40B4-BE49-F238E27FC236}">
              <a16:creationId xmlns:a16="http://schemas.microsoft.com/office/drawing/2014/main" id="{D21C61BE-EC9B-4994-B8C7-AA4DCB0F47E4}"/>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65090800" y="1276017"/>
          <a:ext cx="234957" cy="208963"/>
        </a:xfrm>
        <a:prstGeom prst="rect">
          <a:avLst/>
        </a:prstGeom>
      </xdr:spPr>
    </xdr:pic>
    <xdr:clientData fLocksWithSheet="0"/>
  </xdr:twoCellAnchor>
  <xdr:twoCellAnchor editAs="oneCell">
    <xdr:from>
      <xdr:col>14</xdr:col>
      <xdr:colOff>1149229</xdr:colOff>
      <xdr:row>3</xdr:row>
      <xdr:rowOff>11097</xdr:rowOff>
    </xdr:from>
    <xdr:to>
      <xdr:col>15</xdr:col>
      <xdr:colOff>7700</xdr:colOff>
      <xdr:row>3</xdr:row>
      <xdr:rowOff>220060</xdr:rowOff>
    </xdr:to>
    <xdr:pic>
      <xdr:nvPicPr>
        <xdr:cNvPr id="193" name="Graphic 3" descr="User with solid fill">
          <a:extLst>
            <a:ext uri="{FF2B5EF4-FFF2-40B4-BE49-F238E27FC236}">
              <a16:creationId xmlns:a16="http://schemas.microsoft.com/office/drawing/2014/main" id="{86BF6DC9-390E-420C-9E30-27D30FE39074}"/>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66703580" y="1276017"/>
          <a:ext cx="245311" cy="208963"/>
        </a:xfrm>
        <a:prstGeom prst="rect">
          <a:avLst/>
        </a:prstGeom>
      </xdr:spPr>
    </xdr:pic>
    <xdr:clientData fLocksWithSheet="0"/>
  </xdr:twoCellAnchor>
  <xdr:twoCellAnchor editAs="oneCell">
    <xdr:from>
      <xdr:col>16</xdr:col>
      <xdr:colOff>1900132</xdr:colOff>
      <xdr:row>3</xdr:row>
      <xdr:rowOff>11097</xdr:rowOff>
    </xdr:from>
    <xdr:to>
      <xdr:col>16</xdr:col>
      <xdr:colOff>2149390</xdr:colOff>
      <xdr:row>3</xdr:row>
      <xdr:rowOff>220060</xdr:rowOff>
    </xdr:to>
    <xdr:pic>
      <xdr:nvPicPr>
        <xdr:cNvPr id="194" name="Graphic 3" descr="User with solid fill">
          <a:extLst>
            <a:ext uri="{FF2B5EF4-FFF2-40B4-BE49-F238E27FC236}">
              <a16:creationId xmlns:a16="http://schemas.microsoft.com/office/drawing/2014/main" id="{72DADA88-E247-45F5-B949-332CAB4C198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63175050" y="1276017"/>
          <a:ext cx="249258" cy="208963"/>
        </a:xfrm>
        <a:prstGeom prst="rect">
          <a:avLst/>
        </a:prstGeom>
      </xdr:spPr>
    </xdr:pic>
    <xdr:clientData fLocksWithSheet="0"/>
  </xdr:twoCellAnchor>
  <xdr:twoCellAnchor editAs="oneCell">
    <xdr:from>
      <xdr:col>17</xdr:col>
      <xdr:colOff>1504336</xdr:colOff>
      <xdr:row>3</xdr:row>
      <xdr:rowOff>11097</xdr:rowOff>
    </xdr:from>
    <xdr:to>
      <xdr:col>17</xdr:col>
      <xdr:colOff>1721073</xdr:colOff>
      <xdr:row>3</xdr:row>
      <xdr:rowOff>220060</xdr:rowOff>
    </xdr:to>
    <xdr:pic>
      <xdr:nvPicPr>
        <xdr:cNvPr id="195" name="Graphic 3" descr="User with solid fill">
          <a:extLst>
            <a:ext uri="{FF2B5EF4-FFF2-40B4-BE49-F238E27FC236}">
              <a16:creationId xmlns:a16="http://schemas.microsoft.com/office/drawing/2014/main" id="{65A1126F-3AB3-496A-B209-FF98CDCBD5F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60822067" y="1276017"/>
          <a:ext cx="216737" cy="208963"/>
        </a:xfrm>
        <a:prstGeom prst="rect">
          <a:avLst/>
        </a:prstGeom>
      </xdr:spPr>
    </xdr:pic>
    <xdr:clientData fLocksWithSheet="0"/>
  </xdr:twoCellAnchor>
  <xdr:twoCellAnchor editAs="oneCell">
    <xdr:from>
      <xdr:col>18</xdr:col>
      <xdr:colOff>1160326</xdr:colOff>
      <xdr:row>3</xdr:row>
      <xdr:rowOff>11097</xdr:rowOff>
    </xdr:from>
    <xdr:to>
      <xdr:col>18</xdr:col>
      <xdr:colOff>1387698</xdr:colOff>
      <xdr:row>3</xdr:row>
      <xdr:rowOff>220060</xdr:rowOff>
    </xdr:to>
    <xdr:pic>
      <xdr:nvPicPr>
        <xdr:cNvPr id="196" name="Graphic 3" descr="User with solid fill">
          <a:extLst>
            <a:ext uri="{FF2B5EF4-FFF2-40B4-BE49-F238E27FC236}">
              <a16:creationId xmlns:a16="http://schemas.microsoft.com/office/drawing/2014/main" id="{FFC565E7-7B41-46AA-B01E-676371CDDCD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59014222" y="1276017"/>
          <a:ext cx="227372" cy="208963"/>
        </a:xfrm>
        <a:prstGeom prst="rect">
          <a:avLst/>
        </a:prstGeom>
      </xdr:spPr>
    </xdr:pic>
    <xdr:clientData fLocksWithSheet="0"/>
  </xdr:twoCellAnchor>
  <xdr:twoCellAnchor editAs="oneCell">
    <xdr:from>
      <xdr:col>19</xdr:col>
      <xdr:colOff>1164025</xdr:colOff>
      <xdr:row>3</xdr:row>
      <xdr:rowOff>11097</xdr:rowOff>
    </xdr:from>
    <xdr:to>
      <xdr:col>20</xdr:col>
      <xdr:colOff>10273</xdr:colOff>
      <xdr:row>3</xdr:row>
      <xdr:rowOff>220060</xdr:rowOff>
    </xdr:to>
    <xdr:pic>
      <xdr:nvPicPr>
        <xdr:cNvPr id="197" name="Graphic 3" descr="User with solid fill">
          <a:extLst>
            <a:ext uri="{FF2B5EF4-FFF2-40B4-BE49-F238E27FC236}">
              <a16:creationId xmlns:a16="http://schemas.microsoft.com/office/drawing/2014/main" id="{6652BD41-F9CF-45B6-BDCA-ED4390733A04}"/>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57275067" y="1276017"/>
          <a:ext cx="233088" cy="208963"/>
        </a:xfrm>
        <a:prstGeom prst="rect">
          <a:avLst/>
        </a:prstGeom>
      </xdr:spPr>
    </xdr:pic>
    <xdr:clientData fLocksWithSheet="0"/>
  </xdr:twoCellAnchor>
  <xdr:twoCellAnchor editAs="oneCell">
    <xdr:from>
      <xdr:col>20</xdr:col>
      <xdr:colOff>1164026</xdr:colOff>
      <xdr:row>3</xdr:row>
      <xdr:rowOff>11097</xdr:rowOff>
    </xdr:from>
    <xdr:to>
      <xdr:col>21</xdr:col>
      <xdr:colOff>0</xdr:colOff>
      <xdr:row>3</xdr:row>
      <xdr:rowOff>220060</xdr:rowOff>
    </xdr:to>
    <xdr:pic>
      <xdr:nvPicPr>
        <xdr:cNvPr id="198" name="Graphic 3" descr="User with solid fill">
          <a:extLst>
            <a:ext uri="{FF2B5EF4-FFF2-40B4-BE49-F238E27FC236}">
              <a16:creationId xmlns:a16="http://schemas.microsoft.com/office/drawing/2014/main" id="{09F15ABA-7075-495B-8283-6F14DF2AC82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55898500" y="1276017"/>
          <a:ext cx="222814" cy="208963"/>
        </a:xfrm>
        <a:prstGeom prst="rect">
          <a:avLst/>
        </a:prstGeom>
      </xdr:spPr>
    </xdr:pic>
    <xdr:clientData fLocksWithSheet="0"/>
  </xdr:twoCellAnchor>
  <xdr:twoCellAnchor editAs="oneCell">
    <xdr:from>
      <xdr:col>22</xdr:col>
      <xdr:colOff>1189919</xdr:colOff>
      <xdr:row>3</xdr:row>
      <xdr:rowOff>11097</xdr:rowOff>
    </xdr:from>
    <xdr:to>
      <xdr:col>23</xdr:col>
      <xdr:colOff>228988</xdr:colOff>
      <xdr:row>3</xdr:row>
      <xdr:rowOff>220060</xdr:rowOff>
    </xdr:to>
    <xdr:pic>
      <xdr:nvPicPr>
        <xdr:cNvPr id="199" name="Graphic 3" descr="User with solid fill">
          <a:extLst>
            <a:ext uri="{FF2B5EF4-FFF2-40B4-BE49-F238E27FC236}">
              <a16:creationId xmlns:a16="http://schemas.microsoft.com/office/drawing/2014/main" id="{2DF78EEA-5BA2-45C5-AC81-1E18D62E2B37}"/>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54282672" y="1276017"/>
          <a:ext cx="228988" cy="208963"/>
        </a:xfrm>
        <a:prstGeom prst="rect">
          <a:avLst/>
        </a:prstGeom>
      </xdr:spPr>
    </xdr:pic>
    <xdr:clientData fLocksWithSheet="0"/>
  </xdr:twoCellAnchor>
  <xdr:twoCellAnchor editAs="oneCell">
    <xdr:from>
      <xdr:col>23</xdr:col>
      <xdr:colOff>1193618</xdr:colOff>
      <xdr:row>3</xdr:row>
      <xdr:rowOff>11097</xdr:rowOff>
    </xdr:from>
    <xdr:to>
      <xdr:col>24</xdr:col>
      <xdr:colOff>17672</xdr:colOff>
      <xdr:row>3</xdr:row>
      <xdr:rowOff>220060</xdr:rowOff>
    </xdr:to>
    <xdr:pic>
      <xdr:nvPicPr>
        <xdr:cNvPr id="200" name="Graphic 3" descr="User with solid fill">
          <a:extLst>
            <a:ext uri="{FF2B5EF4-FFF2-40B4-BE49-F238E27FC236}">
              <a16:creationId xmlns:a16="http://schemas.microsoft.com/office/drawing/2014/main" id="{8550942B-626C-4AF5-885E-03A73C98203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53084288" y="1276017"/>
          <a:ext cx="233754" cy="208963"/>
        </a:xfrm>
        <a:prstGeom prst="rect">
          <a:avLst/>
        </a:prstGeom>
      </xdr:spPr>
    </xdr:pic>
    <xdr:clientData fLocksWithSheet="0"/>
  </xdr:twoCellAnchor>
  <xdr:twoCellAnchor editAs="oneCell">
    <xdr:from>
      <xdr:col>24</xdr:col>
      <xdr:colOff>1160326</xdr:colOff>
      <xdr:row>3</xdr:row>
      <xdr:rowOff>11097</xdr:rowOff>
    </xdr:from>
    <xdr:to>
      <xdr:col>25</xdr:col>
      <xdr:colOff>6575</xdr:colOff>
      <xdr:row>3</xdr:row>
      <xdr:rowOff>220060</xdr:rowOff>
    </xdr:to>
    <xdr:pic>
      <xdr:nvPicPr>
        <xdr:cNvPr id="201" name="Graphic 3" descr="User with solid fill">
          <a:extLst>
            <a:ext uri="{FF2B5EF4-FFF2-40B4-BE49-F238E27FC236}">
              <a16:creationId xmlns:a16="http://schemas.microsoft.com/office/drawing/2014/main" id="{CB125E46-4746-4EF6-9DB8-8FF4A215BB2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51708545" y="1276017"/>
          <a:ext cx="233089" cy="208963"/>
        </a:xfrm>
        <a:prstGeom prst="rect">
          <a:avLst/>
        </a:prstGeom>
      </xdr:spPr>
    </xdr:pic>
    <xdr:clientData fLocksWithSheet="0"/>
  </xdr:twoCellAnchor>
  <xdr:twoCellAnchor editAs="oneCell">
    <xdr:from>
      <xdr:col>25</xdr:col>
      <xdr:colOff>1156628</xdr:colOff>
      <xdr:row>3</xdr:row>
      <xdr:rowOff>11097</xdr:rowOff>
    </xdr:from>
    <xdr:to>
      <xdr:col>26</xdr:col>
      <xdr:colOff>2874</xdr:colOff>
      <xdr:row>3</xdr:row>
      <xdr:rowOff>220060</xdr:rowOff>
    </xdr:to>
    <xdr:pic>
      <xdr:nvPicPr>
        <xdr:cNvPr id="202" name="Graphic 3" descr="User with solid fill">
          <a:extLst>
            <a:ext uri="{FF2B5EF4-FFF2-40B4-BE49-F238E27FC236}">
              <a16:creationId xmlns:a16="http://schemas.microsoft.com/office/drawing/2014/main" id="{4810C329-5C6D-4E4B-8240-512111870FB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50325406" y="1276017"/>
          <a:ext cx="233086" cy="208963"/>
        </a:xfrm>
        <a:prstGeom prst="rect">
          <a:avLst/>
        </a:prstGeom>
      </xdr:spPr>
    </xdr:pic>
    <xdr:clientData fLocksWithSheet="0"/>
  </xdr:twoCellAnchor>
  <xdr:twoCellAnchor editAs="oneCell">
    <xdr:from>
      <xdr:col>26</xdr:col>
      <xdr:colOff>1160327</xdr:colOff>
      <xdr:row>3</xdr:row>
      <xdr:rowOff>11097</xdr:rowOff>
    </xdr:from>
    <xdr:to>
      <xdr:col>27</xdr:col>
      <xdr:colOff>6574</xdr:colOff>
      <xdr:row>3</xdr:row>
      <xdr:rowOff>220060</xdr:rowOff>
    </xdr:to>
    <xdr:pic>
      <xdr:nvPicPr>
        <xdr:cNvPr id="203" name="Graphic 3" descr="User with solid fill">
          <a:extLst>
            <a:ext uri="{FF2B5EF4-FFF2-40B4-BE49-F238E27FC236}">
              <a16:creationId xmlns:a16="http://schemas.microsoft.com/office/drawing/2014/main" id="{D80018CA-F8E4-493E-B5D3-147578A4F9B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48934866" y="1276017"/>
          <a:ext cx="233087" cy="208963"/>
        </a:xfrm>
        <a:prstGeom prst="rect">
          <a:avLst/>
        </a:prstGeom>
      </xdr:spPr>
    </xdr:pic>
    <xdr:clientData fLocksWithSheet="0"/>
  </xdr:twoCellAnchor>
  <xdr:twoCellAnchor editAs="oneCell">
    <xdr:from>
      <xdr:col>27</xdr:col>
      <xdr:colOff>1164026</xdr:colOff>
      <xdr:row>3</xdr:row>
      <xdr:rowOff>11097</xdr:rowOff>
    </xdr:from>
    <xdr:to>
      <xdr:col>28</xdr:col>
      <xdr:colOff>10272</xdr:colOff>
      <xdr:row>3</xdr:row>
      <xdr:rowOff>220060</xdr:rowOff>
    </xdr:to>
    <xdr:pic>
      <xdr:nvPicPr>
        <xdr:cNvPr id="204" name="Graphic 3" descr="User with solid fill">
          <a:extLst>
            <a:ext uri="{FF2B5EF4-FFF2-40B4-BE49-F238E27FC236}">
              <a16:creationId xmlns:a16="http://schemas.microsoft.com/office/drawing/2014/main" id="{A3D60755-7D37-4D38-A057-A2781BD9E90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47544328" y="1276017"/>
          <a:ext cx="233086" cy="208963"/>
        </a:xfrm>
        <a:prstGeom prst="rect">
          <a:avLst/>
        </a:prstGeom>
      </xdr:spPr>
    </xdr:pic>
    <xdr:clientData fLocksWithSheet="0"/>
  </xdr:twoCellAnchor>
  <xdr:twoCellAnchor editAs="oneCell">
    <xdr:from>
      <xdr:col>28</xdr:col>
      <xdr:colOff>1048660</xdr:colOff>
      <xdr:row>3</xdr:row>
      <xdr:rowOff>58723</xdr:rowOff>
    </xdr:from>
    <xdr:to>
      <xdr:col>28</xdr:col>
      <xdr:colOff>1276033</xdr:colOff>
      <xdr:row>3</xdr:row>
      <xdr:rowOff>267686</xdr:rowOff>
    </xdr:to>
    <xdr:pic>
      <xdr:nvPicPr>
        <xdr:cNvPr id="205" name="Graphic 3" descr="User with solid fill">
          <a:extLst>
            <a:ext uri="{FF2B5EF4-FFF2-40B4-BE49-F238E27FC236}">
              <a16:creationId xmlns:a16="http://schemas.microsoft.com/office/drawing/2014/main" id="{3F8E01B7-4467-4655-9BF9-9C6A6F2C9C7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846278567" y="1323643"/>
          <a:ext cx="227373" cy="208963"/>
        </a:xfrm>
        <a:prstGeom prst="rect">
          <a:avLst/>
        </a:prstGeom>
      </xdr:spPr>
    </xdr:pic>
    <xdr:clientData fLocksWithSheet="0"/>
  </xdr:twoCellAnchor>
  <xdr:twoCellAnchor editAs="oneCell">
    <xdr:from>
      <xdr:col>7</xdr:col>
      <xdr:colOff>1809750</xdr:colOff>
      <xdr:row>2</xdr:row>
      <xdr:rowOff>538451</xdr:rowOff>
    </xdr:from>
    <xdr:to>
      <xdr:col>8</xdr:col>
      <xdr:colOff>328349</xdr:colOff>
      <xdr:row>3</xdr:row>
      <xdr:rowOff>331441</xdr:rowOff>
    </xdr:to>
    <xdr:pic>
      <xdr:nvPicPr>
        <xdr:cNvPr id="206" name="Graphic 10" descr="Information with solid fill">
          <a:extLst>
            <a:ext uri="{FF2B5EF4-FFF2-40B4-BE49-F238E27FC236}">
              <a16:creationId xmlns:a16="http://schemas.microsoft.com/office/drawing/2014/main" id="{D3B25203-C94F-4FD6-9942-13D03FDE995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77736731" y="1254731"/>
          <a:ext cx="332159" cy="334010"/>
        </a:xfrm>
        <a:prstGeom prst="rect">
          <a:avLst/>
        </a:prstGeom>
      </xdr:spPr>
    </xdr:pic>
    <xdr:clientData/>
  </xdr:twoCellAnchor>
  <xdr:twoCellAnchor editAs="oneCell">
    <xdr:from>
      <xdr:col>9</xdr:col>
      <xdr:colOff>5770</xdr:colOff>
      <xdr:row>2</xdr:row>
      <xdr:rowOff>538451</xdr:rowOff>
    </xdr:from>
    <xdr:to>
      <xdr:col>9</xdr:col>
      <xdr:colOff>335390</xdr:colOff>
      <xdr:row>3</xdr:row>
      <xdr:rowOff>331441</xdr:rowOff>
    </xdr:to>
    <xdr:pic>
      <xdr:nvPicPr>
        <xdr:cNvPr id="207" name="Graphic 206" descr="Information with solid fill">
          <a:extLst>
            <a:ext uri="{FF2B5EF4-FFF2-40B4-BE49-F238E27FC236}">
              <a16:creationId xmlns:a16="http://schemas.microsoft.com/office/drawing/2014/main" id="{0EA906B3-7240-4917-BB70-F6E824F2DD0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75588470" y="1254731"/>
          <a:ext cx="329620" cy="334010"/>
        </a:xfrm>
        <a:prstGeom prst="rect">
          <a:avLst/>
        </a:prstGeom>
      </xdr:spPr>
    </xdr:pic>
    <xdr:clientData/>
  </xdr:twoCellAnchor>
  <xdr:twoCellAnchor editAs="oneCell">
    <xdr:from>
      <xdr:col>13</xdr:col>
      <xdr:colOff>12120</xdr:colOff>
      <xdr:row>2</xdr:row>
      <xdr:rowOff>533400</xdr:rowOff>
    </xdr:from>
    <xdr:to>
      <xdr:col>13</xdr:col>
      <xdr:colOff>341740</xdr:colOff>
      <xdr:row>3</xdr:row>
      <xdr:rowOff>341630</xdr:rowOff>
    </xdr:to>
    <xdr:pic>
      <xdr:nvPicPr>
        <xdr:cNvPr id="208" name="Graphic 207" descr="Information with solid fill">
          <a:extLst>
            <a:ext uri="{FF2B5EF4-FFF2-40B4-BE49-F238E27FC236}">
              <a16:creationId xmlns:a16="http://schemas.microsoft.com/office/drawing/2014/main" id="{9A89985A-A849-4837-AC57-A81AE927F73E}"/>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69143220" y="1249680"/>
          <a:ext cx="329620" cy="341630"/>
        </a:xfrm>
        <a:prstGeom prst="rect">
          <a:avLst/>
        </a:prstGeom>
      </xdr:spPr>
    </xdr:pic>
    <xdr:clientData/>
  </xdr:twoCellAnchor>
  <xdr:twoCellAnchor editAs="oneCell">
    <xdr:from>
      <xdr:col>15</xdr:col>
      <xdr:colOff>23822</xdr:colOff>
      <xdr:row>2</xdr:row>
      <xdr:rowOff>533400</xdr:rowOff>
    </xdr:from>
    <xdr:to>
      <xdr:col>15</xdr:col>
      <xdr:colOff>351635</xdr:colOff>
      <xdr:row>3</xdr:row>
      <xdr:rowOff>341630</xdr:rowOff>
    </xdr:to>
    <xdr:pic>
      <xdr:nvPicPr>
        <xdr:cNvPr id="209" name="Graphic 208" descr="Information with solid fill">
          <a:extLst>
            <a:ext uri="{FF2B5EF4-FFF2-40B4-BE49-F238E27FC236}">
              <a16:creationId xmlns:a16="http://schemas.microsoft.com/office/drawing/2014/main" id="{9A5B4D84-A7AA-43A8-AA69-A51877BC0FB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66359645" y="1249680"/>
          <a:ext cx="327813" cy="341630"/>
        </a:xfrm>
        <a:prstGeom prst="rect">
          <a:avLst/>
        </a:prstGeom>
      </xdr:spPr>
    </xdr:pic>
    <xdr:clientData/>
  </xdr:twoCellAnchor>
  <xdr:twoCellAnchor editAs="oneCell">
    <xdr:from>
      <xdr:col>5</xdr:col>
      <xdr:colOff>7620</xdr:colOff>
      <xdr:row>3</xdr:row>
      <xdr:rowOff>15240</xdr:rowOff>
    </xdr:from>
    <xdr:to>
      <xdr:col>5</xdr:col>
      <xdr:colOff>331470</xdr:colOff>
      <xdr:row>3</xdr:row>
      <xdr:rowOff>339090</xdr:rowOff>
    </xdr:to>
    <xdr:pic>
      <xdr:nvPicPr>
        <xdr:cNvPr id="210" name="Graphic 10" descr="Information with solid fill">
          <a:extLst>
            <a:ext uri="{FF2B5EF4-FFF2-40B4-BE49-F238E27FC236}">
              <a16:creationId xmlns:a16="http://schemas.microsoft.com/office/drawing/2014/main" id="{0E5721BE-A631-4EB9-8C67-26EA0022C9D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83029510" y="1280160"/>
          <a:ext cx="323850" cy="323850"/>
        </a:xfrm>
        <a:prstGeom prst="rect">
          <a:avLst/>
        </a:prstGeom>
      </xdr:spPr>
    </xdr:pic>
    <xdr:clientData fLocksWithSheet="0"/>
  </xdr:twoCellAnchor>
  <xdr:twoCellAnchor editAs="oneCell">
    <xdr:from>
      <xdr:col>6</xdr:col>
      <xdr:colOff>0</xdr:colOff>
      <xdr:row>3</xdr:row>
      <xdr:rowOff>6350</xdr:rowOff>
    </xdr:from>
    <xdr:to>
      <xdr:col>6</xdr:col>
      <xdr:colOff>323850</xdr:colOff>
      <xdr:row>3</xdr:row>
      <xdr:rowOff>330200</xdr:rowOff>
    </xdr:to>
    <xdr:pic>
      <xdr:nvPicPr>
        <xdr:cNvPr id="211" name="Graphic 10" descr="Information with solid fill">
          <a:extLst>
            <a:ext uri="{FF2B5EF4-FFF2-40B4-BE49-F238E27FC236}">
              <a16:creationId xmlns:a16="http://schemas.microsoft.com/office/drawing/2014/main" id="{ED733844-266F-4328-AE64-4864A7C8877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80758750" y="1271270"/>
          <a:ext cx="323850" cy="323850"/>
        </a:xfrm>
        <a:prstGeom prst="rect">
          <a:avLst/>
        </a:prstGeom>
      </xdr:spPr>
    </xdr:pic>
    <xdr:clientData/>
  </xdr:twoCellAnchor>
  <xdr:twoCellAnchor editAs="oneCell">
    <xdr:from>
      <xdr:col>12</xdr:col>
      <xdr:colOff>0</xdr:colOff>
      <xdr:row>3</xdr:row>
      <xdr:rowOff>0</xdr:rowOff>
    </xdr:from>
    <xdr:to>
      <xdr:col>12</xdr:col>
      <xdr:colOff>329620</xdr:colOff>
      <xdr:row>3</xdr:row>
      <xdr:rowOff>323850</xdr:rowOff>
    </xdr:to>
    <xdr:pic>
      <xdr:nvPicPr>
        <xdr:cNvPr id="212" name="Graphic 211" descr="Information with solid fill">
          <a:extLst>
            <a:ext uri="{FF2B5EF4-FFF2-40B4-BE49-F238E27FC236}">
              <a16:creationId xmlns:a16="http://schemas.microsoft.com/office/drawing/2014/main" id="{71418305-8309-41F8-8898-421D33E9452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70542180" y="1264920"/>
          <a:ext cx="329620" cy="323850"/>
        </a:xfrm>
        <a:prstGeom prst="rect">
          <a:avLst/>
        </a:prstGeom>
      </xdr:spPr>
    </xdr:pic>
    <xdr:clientData/>
  </xdr:twoCellAnchor>
  <xdr:twoCellAnchor editAs="oneCell">
    <xdr:from>
      <xdr:col>16</xdr:col>
      <xdr:colOff>0</xdr:colOff>
      <xdr:row>2</xdr:row>
      <xdr:rowOff>542925</xdr:rowOff>
    </xdr:from>
    <xdr:to>
      <xdr:col>16</xdr:col>
      <xdr:colOff>327813</xdr:colOff>
      <xdr:row>3</xdr:row>
      <xdr:rowOff>328295</xdr:rowOff>
    </xdr:to>
    <xdr:pic>
      <xdr:nvPicPr>
        <xdr:cNvPr id="213" name="Graphic 212" descr="Information with solid fill">
          <a:extLst>
            <a:ext uri="{FF2B5EF4-FFF2-40B4-BE49-F238E27FC236}">
              <a16:creationId xmlns:a16="http://schemas.microsoft.com/office/drawing/2014/main" id="{877FB977-4093-4645-A5D3-A65E06B2952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64996627" y="1259205"/>
          <a:ext cx="327813" cy="326390"/>
        </a:xfrm>
        <a:prstGeom prst="rect">
          <a:avLst/>
        </a:prstGeom>
      </xdr:spPr>
    </xdr:pic>
    <xdr:clientData/>
  </xdr:twoCellAnchor>
  <xdr:twoCellAnchor editAs="oneCell">
    <xdr:from>
      <xdr:col>19</xdr:col>
      <xdr:colOff>9525</xdr:colOff>
      <xdr:row>3</xdr:row>
      <xdr:rowOff>9525</xdr:rowOff>
    </xdr:from>
    <xdr:to>
      <xdr:col>19</xdr:col>
      <xdr:colOff>345719</xdr:colOff>
      <xdr:row>3</xdr:row>
      <xdr:rowOff>330097</xdr:rowOff>
    </xdr:to>
    <xdr:pic>
      <xdr:nvPicPr>
        <xdr:cNvPr id="214" name="Graphic 213" descr="Information with solid fill">
          <a:extLst>
            <a:ext uri="{FF2B5EF4-FFF2-40B4-BE49-F238E27FC236}">
              <a16:creationId xmlns:a16="http://schemas.microsoft.com/office/drawing/2014/main" id="{6E0293A9-405D-49D6-A42E-7F734A02786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58326461" y="1274445"/>
          <a:ext cx="336194" cy="320572"/>
        </a:xfrm>
        <a:prstGeom prst="rect">
          <a:avLst/>
        </a:prstGeom>
      </xdr:spPr>
    </xdr:pic>
    <xdr:clientData/>
  </xdr:twoCellAnchor>
  <xdr:twoCellAnchor editAs="oneCell">
    <xdr:from>
      <xdr:col>17</xdr:col>
      <xdr:colOff>5292</xdr:colOff>
      <xdr:row>3</xdr:row>
      <xdr:rowOff>1059</xdr:rowOff>
    </xdr:from>
    <xdr:to>
      <xdr:col>17</xdr:col>
      <xdr:colOff>322792</xdr:colOff>
      <xdr:row>3</xdr:row>
      <xdr:rowOff>325968</xdr:rowOff>
    </xdr:to>
    <xdr:pic>
      <xdr:nvPicPr>
        <xdr:cNvPr id="215" name="Graphic 5" descr="Images with solid fill">
          <a:extLst>
            <a:ext uri="{FF2B5EF4-FFF2-40B4-BE49-F238E27FC236}">
              <a16:creationId xmlns:a16="http://schemas.microsoft.com/office/drawing/2014/main" id="{D7C6611B-578D-43E0-9638-779274A5F921}"/>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9862220348" y="1265979"/>
          <a:ext cx="317500" cy="324909"/>
        </a:xfrm>
        <a:prstGeom prst="rect">
          <a:avLst/>
        </a:prstGeom>
      </xdr:spPr>
    </xdr:pic>
    <xdr:clientData/>
  </xdr:twoCellAnchor>
  <xdr:twoCellAnchor editAs="oneCell">
    <xdr:from>
      <xdr:col>28</xdr:col>
      <xdr:colOff>0</xdr:colOff>
      <xdr:row>3</xdr:row>
      <xdr:rowOff>0</xdr:rowOff>
    </xdr:from>
    <xdr:to>
      <xdr:col>28</xdr:col>
      <xdr:colOff>336194</xdr:colOff>
      <xdr:row>3</xdr:row>
      <xdr:rowOff>320572</xdr:rowOff>
    </xdr:to>
    <xdr:pic>
      <xdr:nvPicPr>
        <xdr:cNvPr id="216" name="Graphic 215" descr="Information with solid fill">
          <a:extLst>
            <a:ext uri="{FF2B5EF4-FFF2-40B4-BE49-F238E27FC236}">
              <a16:creationId xmlns:a16="http://schemas.microsoft.com/office/drawing/2014/main" id="{27EA8790-893C-4D0F-A0B5-D04B1E0C9E8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47218406" y="1264920"/>
          <a:ext cx="336194" cy="320572"/>
        </a:xfrm>
        <a:prstGeom prst="rect">
          <a:avLst/>
        </a:prstGeom>
      </xdr:spPr>
    </xdr:pic>
    <xdr:clientData/>
  </xdr:twoCellAnchor>
  <xdr:twoCellAnchor>
    <xdr:from>
      <xdr:col>25</xdr:col>
      <xdr:colOff>522149</xdr:colOff>
      <xdr:row>5</xdr:row>
      <xdr:rowOff>386218</xdr:rowOff>
    </xdr:from>
    <xdr:to>
      <xdr:col>25</xdr:col>
      <xdr:colOff>761999</xdr:colOff>
      <xdr:row>5</xdr:row>
      <xdr:rowOff>853452</xdr:rowOff>
    </xdr:to>
    <xdr:sp macro="" textlink="">
      <xdr:nvSpPr>
        <xdr:cNvPr id="217" name="Arrow: Right 15">
          <a:extLst>
            <a:ext uri="{FF2B5EF4-FFF2-40B4-BE49-F238E27FC236}">
              <a16:creationId xmlns:a16="http://schemas.microsoft.com/office/drawing/2014/main" id="{187C6B1D-A965-4454-88F9-543C15AD1633}"/>
            </a:ext>
          </a:extLst>
        </xdr:cNvPr>
        <xdr:cNvSpPr/>
      </xdr:nvSpPr>
      <xdr:spPr>
        <a:xfrm rot="5400000">
          <a:off x="9850839429" y="5308130"/>
          <a:ext cx="467234" cy="239850"/>
        </a:xfrm>
        <a:prstGeom prst="rightArrow">
          <a:avLst/>
        </a:prstGeom>
        <a:solidFill>
          <a:schemeClr val="accent4">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24</xdr:col>
      <xdr:colOff>1377861</xdr:colOff>
      <xdr:row>4</xdr:row>
      <xdr:rowOff>1670138</xdr:rowOff>
    </xdr:from>
    <xdr:to>
      <xdr:col>25</xdr:col>
      <xdr:colOff>1367424</xdr:colOff>
      <xdr:row>5</xdr:row>
      <xdr:rowOff>366096</xdr:rowOff>
    </xdr:to>
    <xdr:sp macro="" textlink="">
      <xdr:nvSpPr>
        <xdr:cNvPr id="218" name="Rectangle 13">
          <a:extLst>
            <a:ext uri="{FF2B5EF4-FFF2-40B4-BE49-F238E27FC236}">
              <a16:creationId xmlns:a16="http://schemas.microsoft.com/office/drawing/2014/main" id="{893D3B87-0B8D-45DA-BAD3-D5B7AD97A806}"/>
            </a:ext>
          </a:extLst>
        </xdr:cNvPr>
        <xdr:cNvSpPr/>
      </xdr:nvSpPr>
      <xdr:spPr>
        <a:xfrm>
          <a:off x="9850347696" y="3895178"/>
          <a:ext cx="1376403" cy="1279138"/>
        </a:xfrm>
        <a:prstGeom prst="rect">
          <a:avLst/>
        </a:prstGeom>
        <a:solidFill>
          <a:schemeClr val="bg2">
            <a:lumMod val="7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rtl="1"/>
          <a:r>
            <a:rPr lang="ar-SA" sz="1100"/>
            <a:t>بعد الانتهاء من تطبيق خطة المعالجة</a:t>
          </a:r>
          <a:r>
            <a:rPr lang="ar-SA" sz="1100" baseline="0"/>
            <a:t>، يتم نقلها لتصبح ضابط رقابي حالي ووفقاً لذلك يتم إعادة تقييم فعالية الضوابط الرقابية</a:t>
          </a:r>
        </a:p>
      </xdr:txBody>
    </xdr:sp>
    <xdr:clientData/>
  </xdr:twoCellAnchor>
  <xdr:twoCellAnchor editAs="oneCell">
    <xdr:from>
      <xdr:col>25</xdr:col>
      <xdr:colOff>545017</xdr:colOff>
      <xdr:row>4</xdr:row>
      <xdr:rowOff>1718583</xdr:rowOff>
    </xdr:from>
    <xdr:to>
      <xdr:col>25</xdr:col>
      <xdr:colOff>773559</xdr:colOff>
      <xdr:row>4</xdr:row>
      <xdr:rowOff>1943771</xdr:rowOff>
    </xdr:to>
    <xdr:pic>
      <xdr:nvPicPr>
        <xdr:cNvPr id="219" name="Graphic 16" descr="Information with solid fill">
          <a:extLst>
            <a:ext uri="{FF2B5EF4-FFF2-40B4-BE49-F238E27FC236}">
              <a16:creationId xmlns:a16="http://schemas.microsoft.com/office/drawing/2014/main" id="{A784C1D3-6851-4CE0-8B3B-7123FEDC40B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850933941" y="3943623"/>
          <a:ext cx="236162" cy="225188"/>
        </a:xfrm>
        <a:prstGeom prst="rect">
          <a:avLst/>
        </a:prstGeom>
      </xdr:spPr>
    </xdr:pic>
    <xdr:clientData/>
  </xdr:twoCellAnchor>
  <xdr:twoCellAnchor editAs="oneCell">
    <xdr:from>
      <xdr:col>13</xdr:col>
      <xdr:colOff>174486</xdr:colOff>
      <xdr:row>1</xdr:row>
      <xdr:rowOff>472661</xdr:rowOff>
    </xdr:from>
    <xdr:to>
      <xdr:col>13</xdr:col>
      <xdr:colOff>666032</xdr:colOff>
      <xdr:row>3</xdr:row>
      <xdr:rowOff>245498</xdr:rowOff>
    </xdr:to>
    <xdr:pic>
      <xdr:nvPicPr>
        <xdr:cNvPr id="220" name="صورة 15">
          <a:extLst>
            <a:ext uri="{FF2B5EF4-FFF2-40B4-BE49-F238E27FC236}">
              <a16:creationId xmlns:a16="http://schemas.microsoft.com/office/drawing/2014/main" id="{E659039F-B812-4549-B654-01ED8D849FA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9868811308" y="716501"/>
          <a:ext cx="499166" cy="496737"/>
        </a:xfrm>
        <a:prstGeom prst="rect">
          <a:avLst/>
        </a:prstGeom>
      </xdr:spPr>
    </xdr:pic>
    <xdr:clientData/>
  </xdr:twoCellAnchor>
  <xdr:twoCellAnchor editAs="oneCell">
    <xdr:from>
      <xdr:col>17</xdr:col>
      <xdr:colOff>1358348</xdr:colOff>
      <xdr:row>1</xdr:row>
      <xdr:rowOff>472661</xdr:rowOff>
    </xdr:from>
    <xdr:to>
      <xdr:col>17</xdr:col>
      <xdr:colOff>1849894</xdr:colOff>
      <xdr:row>3</xdr:row>
      <xdr:rowOff>245498</xdr:rowOff>
    </xdr:to>
    <xdr:pic>
      <xdr:nvPicPr>
        <xdr:cNvPr id="221" name="صورة 16">
          <a:extLst>
            <a:ext uri="{FF2B5EF4-FFF2-40B4-BE49-F238E27FC236}">
              <a16:creationId xmlns:a16="http://schemas.microsoft.com/office/drawing/2014/main" id="{E1DCC8D2-917C-4EFE-ACA6-C4890E51529D}"/>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9860693246" y="716501"/>
          <a:ext cx="491546" cy="496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481013</xdr:colOff>
      <xdr:row>24</xdr:row>
      <xdr:rowOff>142874</xdr:rowOff>
    </xdr:from>
    <xdr:to>
      <xdr:col>4</xdr:col>
      <xdr:colOff>608648</xdr:colOff>
      <xdr:row>43</xdr:row>
      <xdr:rowOff>136488</xdr:rowOff>
    </xdr:to>
    <xdr:grpSp>
      <xdr:nvGrpSpPr>
        <xdr:cNvPr id="2" name="Group 80">
          <a:extLst>
            <a:ext uri="{FF2B5EF4-FFF2-40B4-BE49-F238E27FC236}">
              <a16:creationId xmlns:a16="http://schemas.microsoft.com/office/drawing/2014/main" id="{E3D77381-226E-4EE0-A7D2-375C6A25FEED}"/>
            </a:ext>
          </a:extLst>
        </xdr:cNvPr>
        <xdr:cNvGrpSpPr/>
      </xdr:nvGrpSpPr>
      <xdr:grpSpPr>
        <a:xfrm>
          <a:off x="10315652152" y="15325724"/>
          <a:ext cx="13024485" cy="6146764"/>
          <a:chOff x="480067" y="-9367"/>
          <a:chExt cx="6862230" cy="3726645"/>
        </a:xfrm>
      </xdr:grpSpPr>
      <xdr:sp macro="" textlink="">
        <xdr:nvSpPr>
          <xdr:cNvPr id="3" name="Rectangle 81">
            <a:extLst>
              <a:ext uri="{FF2B5EF4-FFF2-40B4-BE49-F238E27FC236}">
                <a16:creationId xmlns:a16="http://schemas.microsoft.com/office/drawing/2014/main" id="{43D1A46A-37AB-44E6-8E91-5ECA8CF87CCF}"/>
              </a:ext>
            </a:extLst>
          </xdr:cNvPr>
          <xdr:cNvSpPr/>
        </xdr:nvSpPr>
        <xdr:spPr>
          <a:xfrm flipH="1">
            <a:off x="6229461" y="1137206"/>
            <a:ext cx="1110142" cy="496545"/>
          </a:xfrm>
          <a:prstGeom prst="rect">
            <a:avLst/>
          </a:prstGeom>
          <a:solidFill>
            <a:srgbClr val="088374"/>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4" name="TextBox 50">
            <a:extLst>
              <a:ext uri="{FF2B5EF4-FFF2-40B4-BE49-F238E27FC236}">
                <a16:creationId xmlns:a16="http://schemas.microsoft.com/office/drawing/2014/main" id="{1F55C2E0-0324-454C-8B35-686BAB4EA094}"/>
              </a:ext>
            </a:extLst>
          </xdr:cNvPr>
          <xdr:cNvSpPr txBox="1"/>
        </xdr:nvSpPr>
        <xdr:spPr>
          <a:xfrm flipH="1">
            <a:off x="6306858" y="1188468"/>
            <a:ext cx="927735" cy="314369"/>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5- مؤكد غالبا </a:t>
            </a:r>
            <a:endParaRPr kumimoji="0" lang="en-US"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5" name="Rectangle 83">
            <a:extLst>
              <a:ext uri="{FF2B5EF4-FFF2-40B4-BE49-F238E27FC236}">
                <a16:creationId xmlns:a16="http://schemas.microsoft.com/office/drawing/2014/main" id="{DF82F963-CD23-4F5D-8406-07E6EBB879CF}"/>
              </a:ext>
            </a:extLst>
          </xdr:cNvPr>
          <xdr:cNvSpPr/>
        </xdr:nvSpPr>
        <xdr:spPr>
          <a:xfrm flipH="1">
            <a:off x="5082944" y="606718"/>
            <a:ext cx="1110142" cy="496545"/>
          </a:xfrm>
          <a:prstGeom prst="rect">
            <a:avLst/>
          </a:prstGeom>
          <a:solidFill>
            <a:schemeClr val="bg2">
              <a:lumMod val="60000"/>
              <a:lumOff val="40000"/>
            </a:schemeClr>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6" name="Rectangle 84">
            <a:extLst>
              <a:ext uri="{FF2B5EF4-FFF2-40B4-BE49-F238E27FC236}">
                <a16:creationId xmlns:a16="http://schemas.microsoft.com/office/drawing/2014/main" id="{7A07DBA9-9892-4902-A67F-0249B3143CCB}"/>
              </a:ext>
            </a:extLst>
          </xdr:cNvPr>
          <xdr:cNvSpPr/>
        </xdr:nvSpPr>
        <xdr:spPr>
          <a:xfrm flipH="1">
            <a:off x="3936426" y="606718"/>
            <a:ext cx="1110142" cy="496545"/>
          </a:xfrm>
          <a:prstGeom prst="rect">
            <a:avLst/>
          </a:prstGeom>
          <a:solidFill>
            <a:schemeClr val="bg2">
              <a:lumMod val="60000"/>
              <a:lumOff val="40000"/>
            </a:schemeClr>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7" name="Rectangle 85">
            <a:extLst>
              <a:ext uri="{FF2B5EF4-FFF2-40B4-BE49-F238E27FC236}">
                <a16:creationId xmlns:a16="http://schemas.microsoft.com/office/drawing/2014/main" id="{F0E4F371-6C6C-4B20-A50C-E37C60DA3A79}"/>
              </a:ext>
            </a:extLst>
          </xdr:cNvPr>
          <xdr:cNvSpPr/>
        </xdr:nvSpPr>
        <xdr:spPr>
          <a:xfrm flipH="1">
            <a:off x="2789909" y="606718"/>
            <a:ext cx="1110142" cy="496545"/>
          </a:xfrm>
          <a:prstGeom prst="rect">
            <a:avLst/>
          </a:prstGeom>
          <a:solidFill>
            <a:schemeClr val="bg2">
              <a:lumMod val="60000"/>
              <a:lumOff val="40000"/>
            </a:schemeClr>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8" name="Rectangle 86">
            <a:extLst>
              <a:ext uri="{FF2B5EF4-FFF2-40B4-BE49-F238E27FC236}">
                <a16:creationId xmlns:a16="http://schemas.microsoft.com/office/drawing/2014/main" id="{2D3762E7-FF14-40C5-9E5F-B58D1D77C4A4}"/>
              </a:ext>
            </a:extLst>
          </xdr:cNvPr>
          <xdr:cNvSpPr/>
        </xdr:nvSpPr>
        <xdr:spPr>
          <a:xfrm flipH="1">
            <a:off x="1643393" y="606718"/>
            <a:ext cx="1110142" cy="496545"/>
          </a:xfrm>
          <a:prstGeom prst="rect">
            <a:avLst/>
          </a:prstGeom>
          <a:solidFill>
            <a:schemeClr val="bg2">
              <a:lumMod val="60000"/>
              <a:lumOff val="40000"/>
            </a:schemeClr>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9" name="Rectangle 87">
            <a:extLst>
              <a:ext uri="{FF2B5EF4-FFF2-40B4-BE49-F238E27FC236}">
                <a16:creationId xmlns:a16="http://schemas.microsoft.com/office/drawing/2014/main" id="{7D8B3D61-243A-4A7A-BD83-31E5FACDB949}"/>
              </a:ext>
            </a:extLst>
          </xdr:cNvPr>
          <xdr:cNvSpPr/>
        </xdr:nvSpPr>
        <xdr:spPr>
          <a:xfrm flipH="1">
            <a:off x="482851" y="-9367"/>
            <a:ext cx="6856509" cy="357785"/>
          </a:xfrm>
          <a:prstGeom prst="rect">
            <a:avLst/>
          </a:prstGeom>
          <a:solidFill>
            <a:srgbClr val="0C4A4D"/>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0" name="TextBox 194">
            <a:extLst>
              <a:ext uri="{FF2B5EF4-FFF2-40B4-BE49-F238E27FC236}">
                <a16:creationId xmlns:a16="http://schemas.microsoft.com/office/drawing/2014/main" id="{D56E66A2-DEFA-420D-8A29-0CADB5B278D0}"/>
              </a:ext>
            </a:extLst>
          </xdr:cNvPr>
          <xdr:cNvSpPr txBox="1"/>
        </xdr:nvSpPr>
        <xdr:spPr>
          <a:xfrm flipH="1">
            <a:off x="5159890" y="709241"/>
            <a:ext cx="996314" cy="289528"/>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1- ضعيف التأثير</a:t>
            </a:r>
            <a:endParaRPr kumimoji="0" lang="en-US"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11" name="TextBox 47">
            <a:extLst>
              <a:ext uri="{FF2B5EF4-FFF2-40B4-BE49-F238E27FC236}">
                <a16:creationId xmlns:a16="http://schemas.microsoft.com/office/drawing/2014/main" id="{6C16B05E-601B-4239-BC83-D4342FC0E643}"/>
              </a:ext>
            </a:extLst>
          </xdr:cNvPr>
          <xdr:cNvSpPr txBox="1"/>
        </xdr:nvSpPr>
        <xdr:spPr>
          <a:xfrm flipH="1">
            <a:off x="4055468" y="700421"/>
            <a:ext cx="885825" cy="272719"/>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2- قليل التأثير</a:t>
            </a:r>
            <a:endParaRPr kumimoji="0" lang="en-US"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12" name="TextBox 196">
            <a:extLst>
              <a:ext uri="{FF2B5EF4-FFF2-40B4-BE49-F238E27FC236}">
                <a16:creationId xmlns:a16="http://schemas.microsoft.com/office/drawing/2014/main" id="{EDDD6626-E196-4514-BA23-A79DCB3A1F88}"/>
              </a:ext>
            </a:extLst>
          </xdr:cNvPr>
          <xdr:cNvSpPr txBox="1"/>
        </xdr:nvSpPr>
        <xdr:spPr>
          <a:xfrm flipH="1">
            <a:off x="2786854" y="701761"/>
            <a:ext cx="1112813" cy="254291"/>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3- متوسط التأثير</a:t>
            </a:r>
            <a:endParaRPr kumimoji="0" lang="en-US"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13" name="TextBox 197">
            <a:extLst>
              <a:ext uri="{FF2B5EF4-FFF2-40B4-BE49-F238E27FC236}">
                <a16:creationId xmlns:a16="http://schemas.microsoft.com/office/drawing/2014/main" id="{55EEC4EF-1F07-451E-9310-C6EC063B0FA5}"/>
              </a:ext>
            </a:extLst>
          </xdr:cNvPr>
          <xdr:cNvSpPr txBox="1"/>
        </xdr:nvSpPr>
        <xdr:spPr>
          <a:xfrm flipH="1">
            <a:off x="1700175" y="692154"/>
            <a:ext cx="999221" cy="340789"/>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4- عالي التأثير</a:t>
            </a:r>
            <a:endParaRPr kumimoji="0" lang="en-US"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14" name="TextBox 198">
            <a:extLst>
              <a:ext uri="{FF2B5EF4-FFF2-40B4-BE49-F238E27FC236}">
                <a16:creationId xmlns:a16="http://schemas.microsoft.com/office/drawing/2014/main" id="{4FAA9F5A-CCDD-421A-B78E-D929E8F6C623}"/>
              </a:ext>
            </a:extLst>
          </xdr:cNvPr>
          <xdr:cNvSpPr txBox="1"/>
        </xdr:nvSpPr>
        <xdr:spPr>
          <a:xfrm flipH="1">
            <a:off x="2660019" y="20246"/>
            <a:ext cx="2246630" cy="268605"/>
          </a:xfrm>
          <a:prstGeom prst="rect">
            <a:avLst/>
          </a:prstGeom>
          <a:noFill/>
        </xdr:spPr>
        <xdr:txBody>
          <a:bodyPr wrap="square" rtlCol="0">
            <a:noAutofit/>
          </a:bodyPr>
          <a:lstStyle/>
          <a:p>
            <a:pPr marL="0" marR="0" lvl="0" indent="228600" algn="ctr" defTabSz="914400" eaLnBrk="1" fontAlgn="auto" latinLnBrk="0" hangingPunct="1">
              <a:lnSpc>
                <a:spcPct val="100000"/>
              </a:lnSpc>
              <a:spcBef>
                <a:spcPts val="0"/>
              </a:spcBef>
              <a:spcAft>
                <a:spcPts val="0"/>
              </a:spcAft>
              <a:buClrTx/>
              <a:buSzTx/>
              <a:buFontTx/>
              <a:buNone/>
              <a:tabLst/>
              <a:defRPr/>
            </a:pPr>
            <a:r>
              <a:rPr kumimoji="0" lang="ar-SA" sz="1600" b="1" i="0" u="none" strike="noStrike" kern="1200" cap="none" spc="0" normalizeH="0" baseline="0" noProof="0">
                <a:ln>
                  <a:noFill/>
                </a:ln>
                <a:solidFill>
                  <a:srgbClr val="FFFFFF"/>
                </a:solidFill>
                <a:effectLst/>
                <a:uLnTx/>
                <a:uFillTx/>
                <a:latin typeface="Segoe UI" panose="020B0502040204020203" pitchFamily="34" charset="0"/>
                <a:ea typeface="Times New Roman" panose="02020603050405020304" pitchFamily="18" charset="0"/>
                <a:cs typeface="Segoe UI" panose="020B0502040204020203" pitchFamily="34" charset="0"/>
              </a:rPr>
              <a:t>مصفوفة تقييم المخاطر المتأصلة</a:t>
            </a:r>
            <a:endParaRPr kumimoji="0" lang="en-US"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15" name="Rectangle 93">
            <a:extLst>
              <a:ext uri="{FF2B5EF4-FFF2-40B4-BE49-F238E27FC236}">
                <a16:creationId xmlns:a16="http://schemas.microsoft.com/office/drawing/2014/main" id="{851F5ACE-8057-476A-9E85-BB4D7AE0F84E}"/>
              </a:ext>
            </a:extLst>
          </xdr:cNvPr>
          <xdr:cNvSpPr/>
        </xdr:nvSpPr>
        <xdr:spPr>
          <a:xfrm flipH="1">
            <a:off x="6229461" y="1651480"/>
            <a:ext cx="1110142" cy="496545"/>
          </a:xfrm>
          <a:prstGeom prst="rect">
            <a:avLst/>
          </a:prstGeom>
          <a:solidFill>
            <a:srgbClr val="088374"/>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6" name="TextBox 204">
            <a:extLst>
              <a:ext uri="{FF2B5EF4-FFF2-40B4-BE49-F238E27FC236}">
                <a16:creationId xmlns:a16="http://schemas.microsoft.com/office/drawing/2014/main" id="{5C2264A7-894B-4087-B3C4-E6C4B26E46A9}"/>
              </a:ext>
            </a:extLst>
          </xdr:cNvPr>
          <xdr:cNvSpPr txBox="1"/>
        </xdr:nvSpPr>
        <xdr:spPr>
          <a:xfrm flipH="1">
            <a:off x="6328593" y="1722779"/>
            <a:ext cx="846455" cy="301213"/>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4- محتمل</a:t>
            </a:r>
            <a:endParaRPr kumimoji="0" lang="en-US"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 </a:t>
            </a:r>
            <a:endParaRPr kumimoji="0" lang="en-US"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17" name="Rectangle 95">
            <a:extLst>
              <a:ext uri="{FF2B5EF4-FFF2-40B4-BE49-F238E27FC236}">
                <a16:creationId xmlns:a16="http://schemas.microsoft.com/office/drawing/2014/main" id="{A59BFB06-3F1B-4553-B92A-271E88237073}"/>
              </a:ext>
            </a:extLst>
          </xdr:cNvPr>
          <xdr:cNvSpPr/>
        </xdr:nvSpPr>
        <xdr:spPr>
          <a:xfrm flipH="1">
            <a:off x="6229461" y="2165758"/>
            <a:ext cx="1110142" cy="496545"/>
          </a:xfrm>
          <a:prstGeom prst="rect">
            <a:avLst/>
          </a:prstGeom>
          <a:solidFill>
            <a:srgbClr val="088374"/>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8" name="Rectangle 96">
            <a:extLst>
              <a:ext uri="{FF2B5EF4-FFF2-40B4-BE49-F238E27FC236}">
                <a16:creationId xmlns:a16="http://schemas.microsoft.com/office/drawing/2014/main" id="{86F91F43-1C36-4668-8391-F2469DE61177}"/>
              </a:ext>
            </a:extLst>
          </xdr:cNvPr>
          <xdr:cNvSpPr/>
        </xdr:nvSpPr>
        <xdr:spPr>
          <a:xfrm flipH="1">
            <a:off x="6232155" y="3220733"/>
            <a:ext cx="1110142" cy="496545"/>
          </a:xfrm>
          <a:prstGeom prst="rect">
            <a:avLst/>
          </a:prstGeom>
          <a:solidFill>
            <a:srgbClr val="088374"/>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9" name="Rectangle 97">
            <a:extLst>
              <a:ext uri="{FF2B5EF4-FFF2-40B4-BE49-F238E27FC236}">
                <a16:creationId xmlns:a16="http://schemas.microsoft.com/office/drawing/2014/main" id="{81A04643-0CDE-4E49-8E23-5F2207297C2C}"/>
              </a:ext>
            </a:extLst>
          </xdr:cNvPr>
          <xdr:cNvSpPr/>
        </xdr:nvSpPr>
        <xdr:spPr>
          <a:xfrm flipH="1">
            <a:off x="6229461" y="2686718"/>
            <a:ext cx="1110142" cy="496545"/>
          </a:xfrm>
          <a:prstGeom prst="rect">
            <a:avLst/>
          </a:prstGeom>
          <a:solidFill>
            <a:srgbClr val="088374"/>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20" name="TextBox 229">
            <a:extLst>
              <a:ext uri="{FF2B5EF4-FFF2-40B4-BE49-F238E27FC236}">
                <a16:creationId xmlns:a16="http://schemas.microsoft.com/office/drawing/2014/main" id="{A7444DE9-3847-433E-B1C3-42808985AA6F}"/>
              </a:ext>
            </a:extLst>
          </xdr:cNvPr>
          <xdr:cNvSpPr txBox="1"/>
        </xdr:nvSpPr>
        <xdr:spPr>
          <a:xfrm flipH="1">
            <a:off x="6254821" y="2787320"/>
            <a:ext cx="995935" cy="261894"/>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2- </a:t>
            </a:r>
            <a:r>
              <a:rPr kumimoji="0" lang="ar-LB"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نادر</a:t>
            </a:r>
            <a:endParaRPr kumimoji="0" lang="en-US"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 </a:t>
            </a:r>
            <a:endParaRPr kumimoji="0" lang="en-US"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21" name="TextBox 235">
            <a:extLst>
              <a:ext uri="{FF2B5EF4-FFF2-40B4-BE49-F238E27FC236}">
                <a16:creationId xmlns:a16="http://schemas.microsoft.com/office/drawing/2014/main" id="{663A51A4-A3C9-48C8-BB68-DF4215277FB9}"/>
              </a:ext>
            </a:extLst>
          </xdr:cNvPr>
          <xdr:cNvSpPr txBox="1"/>
        </xdr:nvSpPr>
        <xdr:spPr>
          <a:xfrm flipH="1">
            <a:off x="6287517" y="2242647"/>
            <a:ext cx="934078" cy="302500"/>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3- ممكن </a:t>
            </a:r>
            <a:endParaRPr kumimoji="0" lang="en-US"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22" name="TextBox 236">
            <a:extLst>
              <a:ext uri="{FF2B5EF4-FFF2-40B4-BE49-F238E27FC236}">
                <a16:creationId xmlns:a16="http://schemas.microsoft.com/office/drawing/2014/main" id="{16E1DA40-BB7D-4488-9ABB-18C6F930A57F}"/>
              </a:ext>
            </a:extLst>
          </xdr:cNvPr>
          <xdr:cNvSpPr txBox="1"/>
        </xdr:nvSpPr>
        <xdr:spPr>
          <a:xfrm flipH="1">
            <a:off x="6381618" y="3297625"/>
            <a:ext cx="757555" cy="306918"/>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1-  غير محتمل </a:t>
            </a:r>
            <a:endParaRPr kumimoji="0" lang="en-US"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endParaRPr kumimoji="0" lang="en-US"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23" name="Rectangle 101">
            <a:extLst>
              <a:ext uri="{FF2B5EF4-FFF2-40B4-BE49-F238E27FC236}">
                <a16:creationId xmlns:a16="http://schemas.microsoft.com/office/drawing/2014/main" id="{5113539E-C06C-4DD5-927D-11697148A19A}"/>
              </a:ext>
            </a:extLst>
          </xdr:cNvPr>
          <xdr:cNvSpPr/>
        </xdr:nvSpPr>
        <xdr:spPr>
          <a:xfrm>
            <a:off x="3936428" y="1137206"/>
            <a:ext cx="1110142" cy="496545"/>
          </a:xfrm>
          <a:prstGeom prst="rect">
            <a:avLst/>
          </a:prstGeom>
          <a:solidFill>
            <a:srgbClr val="FFC0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24" name="Rectangle 102">
            <a:extLst>
              <a:ext uri="{FF2B5EF4-FFF2-40B4-BE49-F238E27FC236}">
                <a16:creationId xmlns:a16="http://schemas.microsoft.com/office/drawing/2014/main" id="{6B0AE391-A869-45E4-BFC9-E9644BEC2E9B}"/>
              </a:ext>
            </a:extLst>
          </xdr:cNvPr>
          <xdr:cNvSpPr/>
        </xdr:nvSpPr>
        <xdr:spPr>
          <a:xfrm>
            <a:off x="5082944" y="1137206"/>
            <a:ext cx="1110142" cy="496545"/>
          </a:xfrm>
          <a:prstGeom prst="rect">
            <a:avLst/>
          </a:prstGeom>
          <a:solidFill>
            <a:srgbClr val="FFFF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25" name="Rectangle 103">
            <a:extLst>
              <a:ext uri="{FF2B5EF4-FFF2-40B4-BE49-F238E27FC236}">
                <a16:creationId xmlns:a16="http://schemas.microsoft.com/office/drawing/2014/main" id="{9AF9A849-CE96-4174-A12E-90C662DFCB67}"/>
              </a:ext>
            </a:extLst>
          </xdr:cNvPr>
          <xdr:cNvSpPr/>
        </xdr:nvSpPr>
        <xdr:spPr>
          <a:xfrm>
            <a:off x="3936428" y="1651480"/>
            <a:ext cx="1110142" cy="496545"/>
          </a:xfrm>
          <a:prstGeom prst="rect">
            <a:avLst/>
          </a:prstGeom>
          <a:solidFill>
            <a:srgbClr val="FFFF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26" name="Rectangle 104">
            <a:extLst>
              <a:ext uri="{FF2B5EF4-FFF2-40B4-BE49-F238E27FC236}">
                <a16:creationId xmlns:a16="http://schemas.microsoft.com/office/drawing/2014/main" id="{D1DA582D-0D3B-4C41-8B88-6C94871C4DC7}"/>
              </a:ext>
            </a:extLst>
          </xdr:cNvPr>
          <xdr:cNvSpPr/>
        </xdr:nvSpPr>
        <xdr:spPr>
          <a:xfrm>
            <a:off x="5082944" y="1651480"/>
            <a:ext cx="1110142" cy="496545"/>
          </a:xfrm>
          <a:prstGeom prst="rect">
            <a:avLst/>
          </a:prstGeom>
          <a:solidFill>
            <a:srgbClr val="92D05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27" name="Rectangle 105">
            <a:extLst>
              <a:ext uri="{FF2B5EF4-FFF2-40B4-BE49-F238E27FC236}">
                <a16:creationId xmlns:a16="http://schemas.microsoft.com/office/drawing/2014/main" id="{46C28F05-C23C-4F1C-94D4-866AB86ABC75}"/>
              </a:ext>
            </a:extLst>
          </xdr:cNvPr>
          <xdr:cNvSpPr/>
        </xdr:nvSpPr>
        <xdr:spPr>
          <a:xfrm>
            <a:off x="2789911" y="2165758"/>
            <a:ext cx="1110142" cy="496545"/>
          </a:xfrm>
          <a:prstGeom prst="rect">
            <a:avLst/>
          </a:prstGeom>
          <a:solidFill>
            <a:srgbClr val="FFFF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28" name="Rectangle 106">
            <a:extLst>
              <a:ext uri="{FF2B5EF4-FFF2-40B4-BE49-F238E27FC236}">
                <a16:creationId xmlns:a16="http://schemas.microsoft.com/office/drawing/2014/main" id="{F459BEF0-562C-4E0C-B2E2-C2661FDEB20A}"/>
              </a:ext>
            </a:extLst>
          </xdr:cNvPr>
          <xdr:cNvSpPr/>
        </xdr:nvSpPr>
        <xdr:spPr>
          <a:xfrm>
            <a:off x="3936428" y="2165758"/>
            <a:ext cx="1110142" cy="496545"/>
          </a:xfrm>
          <a:prstGeom prst="rect">
            <a:avLst/>
          </a:prstGeom>
          <a:solidFill>
            <a:srgbClr val="FFFF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29" name="Rectangle 107">
            <a:extLst>
              <a:ext uri="{FF2B5EF4-FFF2-40B4-BE49-F238E27FC236}">
                <a16:creationId xmlns:a16="http://schemas.microsoft.com/office/drawing/2014/main" id="{94E987EC-6D60-4119-BE8F-4B4DD94D3DB4}"/>
              </a:ext>
            </a:extLst>
          </xdr:cNvPr>
          <xdr:cNvSpPr/>
        </xdr:nvSpPr>
        <xdr:spPr>
          <a:xfrm>
            <a:off x="1643393" y="3194306"/>
            <a:ext cx="1110142" cy="496545"/>
          </a:xfrm>
          <a:prstGeom prst="rect">
            <a:avLst/>
          </a:prstGeom>
          <a:solidFill>
            <a:srgbClr val="92D05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30" name="Rectangle 108">
            <a:extLst>
              <a:ext uri="{FF2B5EF4-FFF2-40B4-BE49-F238E27FC236}">
                <a16:creationId xmlns:a16="http://schemas.microsoft.com/office/drawing/2014/main" id="{4314BAEE-C53F-4A06-A50C-FC42AF8CBF97}"/>
              </a:ext>
            </a:extLst>
          </xdr:cNvPr>
          <xdr:cNvSpPr/>
        </xdr:nvSpPr>
        <xdr:spPr>
          <a:xfrm>
            <a:off x="1643393" y="2680033"/>
            <a:ext cx="1110142" cy="496545"/>
          </a:xfrm>
          <a:prstGeom prst="rect">
            <a:avLst/>
          </a:prstGeom>
          <a:solidFill>
            <a:srgbClr val="FFFF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31" name="Rectangle 109">
            <a:extLst>
              <a:ext uri="{FF2B5EF4-FFF2-40B4-BE49-F238E27FC236}">
                <a16:creationId xmlns:a16="http://schemas.microsoft.com/office/drawing/2014/main" id="{01284C8F-17FB-4E0D-82E2-989306097F9D}"/>
              </a:ext>
            </a:extLst>
          </xdr:cNvPr>
          <xdr:cNvSpPr/>
        </xdr:nvSpPr>
        <xdr:spPr>
          <a:xfrm>
            <a:off x="2789911" y="2680033"/>
            <a:ext cx="1110142" cy="496545"/>
          </a:xfrm>
          <a:prstGeom prst="rect">
            <a:avLst/>
          </a:prstGeom>
          <a:solidFill>
            <a:srgbClr val="FFFF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32" name="Rectangle 110">
            <a:extLst>
              <a:ext uri="{FF2B5EF4-FFF2-40B4-BE49-F238E27FC236}">
                <a16:creationId xmlns:a16="http://schemas.microsoft.com/office/drawing/2014/main" id="{1BBF4CAF-487B-404B-B18B-25FF9D859A42}"/>
              </a:ext>
            </a:extLst>
          </xdr:cNvPr>
          <xdr:cNvSpPr/>
        </xdr:nvSpPr>
        <xdr:spPr>
          <a:xfrm>
            <a:off x="3936428" y="2680033"/>
            <a:ext cx="1110142" cy="496545"/>
          </a:xfrm>
          <a:prstGeom prst="rect">
            <a:avLst/>
          </a:prstGeom>
          <a:solidFill>
            <a:srgbClr val="92D05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33" name="Rectangle 111">
            <a:extLst>
              <a:ext uri="{FF2B5EF4-FFF2-40B4-BE49-F238E27FC236}">
                <a16:creationId xmlns:a16="http://schemas.microsoft.com/office/drawing/2014/main" id="{09C2E206-6320-4C61-870F-68A9CC13F4FA}"/>
              </a:ext>
            </a:extLst>
          </xdr:cNvPr>
          <xdr:cNvSpPr/>
        </xdr:nvSpPr>
        <xdr:spPr>
          <a:xfrm flipH="1">
            <a:off x="496875" y="606718"/>
            <a:ext cx="1110142" cy="496545"/>
          </a:xfrm>
          <a:prstGeom prst="rect">
            <a:avLst/>
          </a:prstGeom>
          <a:solidFill>
            <a:schemeClr val="bg2">
              <a:lumMod val="60000"/>
              <a:lumOff val="40000"/>
            </a:schemeClr>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34" name="TextBox 77">
            <a:extLst>
              <a:ext uri="{FF2B5EF4-FFF2-40B4-BE49-F238E27FC236}">
                <a16:creationId xmlns:a16="http://schemas.microsoft.com/office/drawing/2014/main" id="{B6D0C050-ED9E-43FD-BDF4-1A5C2FB3DFB8}"/>
              </a:ext>
            </a:extLst>
          </xdr:cNvPr>
          <xdr:cNvSpPr txBox="1"/>
        </xdr:nvSpPr>
        <xdr:spPr>
          <a:xfrm flipH="1">
            <a:off x="610019" y="692154"/>
            <a:ext cx="983732" cy="323703"/>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5- عالي جدا</a:t>
            </a:r>
            <a:endParaRPr kumimoji="0" lang="en-US"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grpSp>
        <xdr:nvGrpSpPr>
          <xdr:cNvPr id="35" name="Group 113">
            <a:extLst>
              <a:ext uri="{FF2B5EF4-FFF2-40B4-BE49-F238E27FC236}">
                <a16:creationId xmlns:a16="http://schemas.microsoft.com/office/drawing/2014/main" id="{DFA17A9B-D8B4-4638-9BAC-9F0D4DDF31F7}"/>
              </a:ext>
            </a:extLst>
          </xdr:cNvPr>
          <xdr:cNvGrpSpPr/>
        </xdr:nvGrpSpPr>
        <xdr:grpSpPr>
          <a:xfrm>
            <a:off x="6229461" y="330418"/>
            <a:ext cx="1110142" cy="772845"/>
            <a:chOff x="6229461" y="330418"/>
            <a:chExt cx="1355182" cy="892163"/>
          </a:xfrm>
        </xdr:grpSpPr>
        <xdr:sp macro="" textlink="">
          <xdr:nvSpPr>
            <xdr:cNvPr id="79" name="Rectangle 157">
              <a:extLst>
                <a:ext uri="{FF2B5EF4-FFF2-40B4-BE49-F238E27FC236}">
                  <a16:creationId xmlns:a16="http://schemas.microsoft.com/office/drawing/2014/main" id="{0FD71EB9-1FF2-467F-974C-D0B112171A98}"/>
                </a:ext>
              </a:extLst>
            </xdr:cNvPr>
            <xdr:cNvSpPr/>
          </xdr:nvSpPr>
          <xdr:spPr>
            <a:xfrm flipH="1">
              <a:off x="6229461" y="330418"/>
              <a:ext cx="1355182" cy="892163"/>
            </a:xfrm>
            <a:prstGeom prst="rect">
              <a:avLst/>
            </a:prstGeom>
            <a:solidFill>
              <a:srgbClr val="04AB87"/>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80" name="TextBox 193">
              <a:extLst>
                <a:ext uri="{FF2B5EF4-FFF2-40B4-BE49-F238E27FC236}">
                  <a16:creationId xmlns:a16="http://schemas.microsoft.com/office/drawing/2014/main" id="{A588B1AC-B140-4BC7-B3B1-8DB015BAA236}"/>
                </a:ext>
              </a:extLst>
            </xdr:cNvPr>
            <xdr:cNvSpPr txBox="1"/>
          </xdr:nvSpPr>
          <xdr:spPr>
            <a:xfrm flipH="1">
              <a:off x="6329130" y="569101"/>
              <a:ext cx="1146465" cy="515325"/>
            </a:xfrm>
            <a:prstGeom prst="rect">
              <a:avLst/>
            </a:prstGeom>
            <a:noFill/>
          </xdr:spPr>
          <xdr:txBody>
            <a:bodyPr wrap="square" rtlCol="0">
              <a:noAutofit/>
            </a:bodyPr>
            <a:lstStyle/>
            <a:p>
              <a:pPr marL="0" marR="0" lvl="0" indent="-28575" algn="ctr" defTabSz="914400" rtl="1" eaLnBrk="1" fontAlgn="auto" latinLnBrk="0" hangingPunct="1">
                <a:lnSpc>
                  <a:spcPct val="100000"/>
                </a:lnSpc>
                <a:spcBef>
                  <a:spcPts val="0"/>
                </a:spcBef>
                <a:spcAft>
                  <a:spcPts val="0"/>
                </a:spcAft>
                <a:buClrTx/>
                <a:buSzTx/>
                <a:buFontTx/>
                <a:buNone/>
                <a:tabLst/>
                <a:defRPr/>
              </a:pPr>
              <a:r>
                <a:rPr kumimoji="0" lang="ar-JO" sz="1600" b="0" i="0" u="none" strike="noStrike" kern="0" cap="none" spc="0" normalizeH="0" baseline="0" noProof="0">
                  <a:ln>
                    <a:noFill/>
                  </a:ln>
                  <a:solidFill>
                    <a:srgbClr val="FFFFFF"/>
                  </a:solidFill>
                  <a:effectLst/>
                  <a:uLnTx/>
                  <a:uFillTx/>
                  <a:latin typeface="Segoe UI" panose="020B0502040204020203" pitchFamily="34" charset="0"/>
                  <a:ea typeface="DengXian" panose="02010600030101010101" pitchFamily="2" charset="-122"/>
                  <a:cs typeface="Segoe UI" panose="020B0502040204020203" pitchFamily="34" charset="0"/>
                </a:rPr>
                <a:t>احتمالية الحدوث</a:t>
              </a:r>
              <a:endParaRPr kumimoji="0" lang="en-US"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grpSp>
      <xdr:sp macro="" textlink="">
        <xdr:nvSpPr>
          <xdr:cNvPr id="36" name="Rectangle 114">
            <a:extLst>
              <a:ext uri="{FF2B5EF4-FFF2-40B4-BE49-F238E27FC236}">
                <a16:creationId xmlns:a16="http://schemas.microsoft.com/office/drawing/2014/main" id="{2E49D2DC-45BB-443A-A10D-C78EB9EAF76C}"/>
              </a:ext>
            </a:extLst>
          </xdr:cNvPr>
          <xdr:cNvSpPr/>
        </xdr:nvSpPr>
        <xdr:spPr>
          <a:xfrm>
            <a:off x="496874" y="3194306"/>
            <a:ext cx="1110142" cy="496545"/>
          </a:xfrm>
          <a:prstGeom prst="rect">
            <a:avLst/>
          </a:prstGeom>
          <a:solidFill>
            <a:srgbClr val="FFFF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37" name="Rectangle 115">
            <a:extLst>
              <a:ext uri="{FF2B5EF4-FFF2-40B4-BE49-F238E27FC236}">
                <a16:creationId xmlns:a16="http://schemas.microsoft.com/office/drawing/2014/main" id="{B051B95D-35BF-432C-83A3-C7B9E8B82FD8}"/>
              </a:ext>
            </a:extLst>
          </xdr:cNvPr>
          <xdr:cNvSpPr/>
        </xdr:nvSpPr>
        <xdr:spPr>
          <a:xfrm>
            <a:off x="496874" y="2666030"/>
            <a:ext cx="1110142" cy="496545"/>
          </a:xfrm>
          <a:prstGeom prst="rect">
            <a:avLst/>
          </a:prstGeom>
          <a:solidFill>
            <a:srgbClr val="FFC0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38" name="Rectangle 116">
            <a:extLst>
              <a:ext uri="{FF2B5EF4-FFF2-40B4-BE49-F238E27FC236}">
                <a16:creationId xmlns:a16="http://schemas.microsoft.com/office/drawing/2014/main" id="{B572CE9C-80A9-41B3-9063-89C6EC8457D9}"/>
              </a:ext>
            </a:extLst>
          </xdr:cNvPr>
          <xdr:cNvSpPr/>
        </xdr:nvSpPr>
        <xdr:spPr>
          <a:xfrm>
            <a:off x="1643390" y="2172171"/>
            <a:ext cx="1110142" cy="496545"/>
          </a:xfrm>
          <a:prstGeom prst="rect">
            <a:avLst/>
          </a:prstGeom>
          <a:solidFill>
            <a:srgbClr val="FFC0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39" name="Rectangle 117">
            <a:extLst>
              <a:ext uri="{FF2B5EF4-FFF2-40B4-BE49-F238E27FC236}">
                <a16:creationId xmlns:a16="http://schemas.microsoft.com/office/drawing/2014/main" id="{8223F7E7-23AD-4A11-A75E-F5BFA727C0F0}"/>
              </a:ext>
            </a:extLst>
          </xdr:cNvPr>
          <xdr:cNvSpPr/>
        </xdr:nvSpPr>
        <xdr:spPr>
          <a:xfrm>
            <a:off x="2787096" y="1651480"/>
            <a:ext cx="1110142" cy="496545"/>
          </a:xfrm>
          <a:prstGeom prst="rect">
            <a:avLst/>
          </a:prstGeom>
          <a:solidFill>
            <a:srgbClr val="FFC0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40" name="Cube 118">
            <a:extLst>
              <a:ext uri="{FF2B5EF4-FFF2-40B4-BE49-F238E27FC236}">
                <a16:creationId xmlns:a16="http://schemas.microsoft.com/office/drawing/2014/main" id="{5BA66396-91CD-46EE-AD89-1B36894182BC}"/>
              </a:ext>
            </a:extLst>
          </xdr:cNvPr>
          <xdr:cNvSpPr/>
        </xdr:nvSpPr>
        <xdr:spPr>
          <a:xfrm>
            <a:off x="5071766" y="2165754"/>
            <a:ext cx="1121321" cy="489923"/>
          </a:xfrm>
          <a:prstGeom prst="rect">
            <a:avLst/>
          </a:prstGeom>
          <a:solidFill>
            <a:srgbClr val="92D05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41" name="Cube 119">
            <a:extLst>
              <a:ext uri="{FF2B5EF4-FFF2-40B4-BE49-F238E27FC236}">
                <a16:creationId xmlns:a16="http://schemas.microsoft.com/office/drawing/2014/main" id="{6723FEBE-E3B0-44B2-81F8-FCB26C921666}"/>
              </a:ext>
            </a:extLst>
          </xdr:cNvPr>
          <xdr:cNvSpPr/>
        </xdr:nvSpPr>
        <xdr:spPr>
          <a:xfrm>
            <a:off x="5077355" y="2693340"/>
            <a:ext cx="1121321" cy="489923"/>
          </a:xfrm>
          <a:prstGeom prst="rect">
            <a:avLst/>
          </a:prstGeom>
          <a:solidFill>
            <a:srgbClr val="92D05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42" name="Cube 120">
            <a:extLst>
              <a:ext uri="{FF2B5EF4-FFF2-40B4-BE49-F238E27FC236}">
                <a16:creationId xmlns:a16="http://schemas.microsoft.com/office/drawing/2014/main" id="{3B71B33F-CA0C-4702-AA06-BFCAE2390C66}"/>
              </a:ext>
            </a:extLst>
          </xdr:cNvPr>
          <xdr:cNvSpPr/>
        </xdr:nvSpPr>
        <xdr:spPr>
          <a:xfrm>
            <a:off x="5071766" y="3220926"/>
            <a:ext cx="1121321" cy="489923"/>
          </a:xfrm>
          <a:prstGeom prst="rect">
            <a:avLst/>
          </a:prstGeom>
          <a:solidFill>
            <a:srgbClr val="00B05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43" name="Cube 121">
            <a:extLst>
              <a:ext uri="{FF2B5EF4-FFF2-40B4-BE49-F238E27FC236}">
                <a16:creationId xmlns:a16="http://schemas.microsoft.com/office/drawing/2014/main" id="{F6C0D270-9F58-4ED8-A7E3-E15ECC40A50A}"/>
              </a:ext>
            </a:extLst>
          </xdr:cNvPr>
          <xdr:cNvSpPr/>
        </xdr:nvSpPr>
        <xdr:spPr>
          <a:xfrm>
            <a:off x="3925247" y="3220927"/>
            <a:ext cx="1121321" cy="489923"/>
          </a:xfrm>
          <a:prstGeom prst="rect">
            <a:avLst/>
          </a:prstGeom>
          <a:solidFill>
            <a:srgbClr val="92D05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44" name="Cube 122">
            <a:extLst>
              <a:ext uri="{FF2B5EF4-FFF2-40B4-BE49-F238E27FC236}">
                <a16:creationId xmlns:a16="http://schemas.microsoft.com/office/drawing/2014/main" id="{8B20447A-5B29-454D-A20E-79BCC64A6F5E}"/>
              </a:ext>
            </a:extLst>
          </xdr:cNvPr>
          <xdr:cNvSpPr/>
        </xdr:nvSpPr>
        <xdr:spPr>
          <a:xfrm>
            <a:off x="2778728" y="3220926"/>
            <a:ext cx="1121321" cy="489923"/>
          </a:xfrm>
          <a:prstGeom prst="rect">
            <a:avLst/>
          </a:prstGeom>
          <a:solidFill>
            <a:srgbClr val="92D05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45" name="Cube 123">
            <a:extLst>
              <a:ext uri="{FF2B5EF4-FFF2-40B4-BE49-F238E27FC236}">
                <a16:creationId xmlns:a16="http://schemas.microsoft.com/office/drawing/2014/main" id="{7DF826D2-685D-4458-B144-FC093BF22B76}"/>
              </a:ext>
            </a:extLst>
          </xdr:cNvPr>
          <xdr:cNvSpPr/>
        </xdr:nvSpPr>
        <xdr:spPr>
          <a:xfrm>
            <a:off x="2775918" y="1133536"/>
            <a:ext cx="1121321" cy="489923"/>
          </a:xfrm>
          <a:prstGeom prst="rect">
            <a:avLst/>
          </a:prstGeom>
          <a:solidFill>
            <a:srgbClr val="FFC0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46" name="Cube 124">
            <a:extLst>
              <a:ext uri="{FF2B5EF4-FFF2-40B4-BE49-F238E27FC236}">
                <a16:creationId xmlns:a16="http://schemas.microsoft.com/office/drawing/2014/main" id="{65D62B8A-F23E-4D7C-BC07-A4FE3AE0A56B}"/>
              </a:ext>
            </a:extLst>
          </xdr:cNvPr>
          <xdr:cNvSpPr/>
        </xdr:nvSpPr>
        <xdr:spPr>
          <a:xfrm>
            <a:off x="1629399" y="1133536"/>
            <a:ext cx="1121321" cy="489923"/>
          </a:xfrm>
          <a:prstGeom prst="rect">
            <a:avLst/>
          </a:prstGeom>
          <a:solidFill>
            <a:srgbClr val="C000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47" name="Cube 125">
            <a:extLst>
              <a:ext uri="{FF2B5EF4-FFF2-40B4-BE49-F238E27FC236}">
                <a16:creationId xmlns:a16="http://schemas.microsoft.com/office/drawing/2014/main" id="{C52953F6-7335-4235-8A3B-4D0CBBF79E80}"/>
              </a:ext>
            </a:extLst>
          </xdr:cNvPr>
          <xdr:cNvSpPr/>
        </xdr:nvSpPr>
        <xdr:spPr>
          <a:xfrm>
            <a:off x="482880" y="1133536"/>
            <a:ext cx="1121321" cy="489923"/>
          </a:xfrm>
          <a:prstGeom prst="rect">
            <a:avLst/>
          </a:prstGeom>
          <a:solidFill>
            <a:srgbClr val="C000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48" name="TextBox 119">
            <a:extLst>
              <a:ext uri="{FF2B5EF4-FFF2-40B4-BE49-F238E27FC236}">
                <a16:creationId xmlns:a16="http://schemas.microsoft.com/office/drawing/2014/main" id="{ED141D01-B5E5-4F41-892F-C7C0030C9AC6}"/>
              </a:ext>
            </a:extLst>
          </xdr:cNvPr>
          <xdr:cNvSpPr txBox="1"/>
        </xdr:nvSpPr>
        <xdr:spPr>
          <a:xfrm>
            <a:off x="623258" y="1182880"/>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25</a:t>
            </a:r>
            <a:endParaRPr kumimoji="0" lang="en-US"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حرج</a:t>
            </a:r>
            <a:endParaRPr kumimoji="0" lang="en-US"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49" name="Cube 127">
            <a:extLst>
              <a:ext uri="{FF2B5EF4-FFF2-40B4-BE49-F238E27FC236}">
                <a16:creationId xmlns:a16="http://schemas.microsoft.com/office/drawing/2014/main" id="{F195F885-E687-4F7A-9BCC-556866F82C12}"/>
              </a:ext>
            </a:extLst>
          </xdr:cNvPr>
          <xdr:cNvSpPr/>
        </xdr:nvSpPr>
        <xdr:spPr>
          <a:xfrm>
            <a:off x="1626586" y="1646731"/>
            <a:ext cx="1121321" cy="489923"/>
          </a:xfrm>
          <a:prstGeom prst="rect">
            <a:avLst/>
          </a:prstGeom>
          <a:solidFill>
            <a:srgbClr val="FFC0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50" name="Cube 128">
            <a:extLst>
              <a:ext uri="{FF2B5EF4-FFF2-40B4-BE49-F238E27FC236}">
                <a16:creationId xmlns:a16="http://schemas.microsoft.com/office/drawing/2014/main" id="{09324A92-4C11-436B-B625-4A2F9ECF14FD}"/>
              </a:ext>
            </a:extLst>
          </xdr:cNvPr>
          <xdr:cNvSpPr/>
        </xdr:nvSpPr>
        <xdr:spPr>
          <a:xfrm>
            <a:off x="480067" y="1646731"/>
            <a:ext cx="1121321" cy="489923"/>
          </a:xfrm>
          <a:prstGeom prst="rect">
            <a:avLst/>
          </a:prstGeom>
          <a:solidFill>
            <a:srgbClr val="C000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51" name="TextBox 125">
            <a:extLst>
              <a:ext uri="{FF2B5EF4-FFF2-40B4-BE49-F238E27FC236}">
                <a16:creationId xmlns:a16="http://schemas.microsoft.com/office/drawing/2014/main" id="{EA4A1CC2-DA04-497F-A074-E106FD5A61E6}"/>
              </a:ext>
            </a:extLst>
          </xdr:cNvPr>
          <xdr:cNvSpPr txBox="1"/>
        </xdr:nvSpPr>
        <xdr:spPr>
          <a:xfrm>
            <a:off x="706780" y="1706036"/>
            <a:ext cx="673735" cy="623570"/>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20</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حرج</a:t>
            </a:r>
            <a:endParaRPr kumimoji="0" lang="en-US"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52" name="Cube 130">
            <a:extLst>
              <a:ext uri="{FF2B5EF4-FFF2-40B4-BE49-F238E27FC236}">
                <a16:creationId xmlns:a16="http://schemas.microsoft.com/office/drawing/2014/main" id="{D01C16F7-1813-4D59-BBA1-0831E688E89A}"/>
              </a:ext>
            </a:extLst>
          </xdr:cNvPr>
          <xdr:cNvSpPr/>
        </xdr:nvSpPr>
        <xdr:spPr>
          <a:xfrm>
            <a:off x="480067" y="2159365"/>
            <a:ext cx="1121321" cy="489923"/>
          </a:xfrm>
          <a:prstGeom prst="rect">
            <a:avLst/>
          </a:prstGeom>
          <a:solidFill>
            <a:srgbClr val="FFC0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53" name="TextBox 128">
            <a:extLst>
              <a:ext uri="{FF2B5EF4-FFF2-40B4-BE49-F238E27FC236}">
                <a16:creationId xmlns:a16="http://schemas.microsoft.com/office/drawing/2014/main" id="{9568B1B4-4F04-4BB7-A895-981C57500AE0}"/>
              </a:ext>
            </a:extLst>
          </xdr:cNvPr>
          <xdr:cNvSpPr txBox="1"/>
        </xdr:nvSpPr>
        <xdr:spPr>
          <a:xfrm>
            <a:off x="703967" y="2226524"/>
            <a:ext cx="673100" cy="623570"/>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15</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عالي</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54" name="TextBox 131">
            <a:extLst>
              <a:ext uri="{FF2B5EF4-FFF2-40B4-BE49-F238E27FC236}">
                <a16:creationId xmlns:a16="http://schemas.microsoft.com/office/drawing/2014/main" id="{043D6EA9-E327-4FCC-8A8C-CC294B5F21BE}"/>
              </a:ext>
            </a:extLst>
          </xdr:cNvPr>
          <xdr:cNvSpPr txBox="1"/>
        </xdr:nvSpPr>
        <xdr:spPr>
          <a:xfrm>
            <a:off x="1739874" y="1190939"/>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20</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حرج</a:t>
            </a:r>
            <a:endParaRPr kumimoji="0" lang="en-US" sz="16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55" name="TextBox 132">
            <a:extLst>
              <a:ext uri="{FF2B5EF4-FFF2-40B4-BE49-F238E27FC236}">
                <a16:creationId xmlns:a16="http://schemas.microsoft.com/office/drawing/2014/main" id="{1464289B-CD39-4024-AB97-E14F1872C3CC}"/>
              </a:ext>
            </a:extLst>
          </xdr:cNvPr>
          <xdr:cNvSpPr txBox="1"/>
        </xdr:nvSpPr>
        <xdr:spPr>
          <a:xfrm>
            <a:off x="1750625" y="1713051"/>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16</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عالي</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56" name="TextBox 133">
            <a:extLst>
              <a:ext uri="{FF2B5EF4-FFF2-40B4-BE49-F238E27FC236}">
                <a16:creationId xmlns:a16="http://schemas.microsoft.com/office/drawing/2014/main" id="{1B392A10-BC0C-4B53-8E5A-8EBF14E03E1D}"/>
              </a:ext>
            </a:extLst>
          </xdr:cNvPr>
          <xdr:cNvSpPr txBox="1"/>
        </xdr:nvSpPr>
        <xdr:spPr>
          <a:xfrm>
            <a:off x="2937149" y="1169221"/>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15</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عالي</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57" name="TextBox 134">
            <a:extLst>
              <a:ext uri="{FF2B5EF4-FFF2-40B4-BE49-F238E27FC236}">
                <a16:creationId xmlns:a16="http://schemas.microsoft.com/office/drawing/2014/main" id="{1758AE18-09F8-465F-A83A-627161BB6530}"/>
              </a:ext>
            </a:extLst>
          </xdr:cNvPr>
          <xdr:cNvSpPr txBox="1"/>
        </xdr:nvSpPr>
        <xdr:spPr>
          <a:xfrm>
            <a:off x="4063900" y="1182880"/>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10</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عالي</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58" name="TextBox 135">
            <a:extLst>
              <a:ext uri="{FF2B5EF4-FFF2-40B4-BE49-F238E27FC236}">
                <a16:creationId xmlns:a16="http://schemas.microsoft.com/office/drawing/2014/main" id="{E2B900D8-CEC8-4A88-B5ED-9E2881C8E420}"/>
              </a:ext>
            </a:extLst>
          </xdr:cNvPr>
          <xdr:cNvSpPr txBox="1"/>
        </xdr:nvSpPr>
        <xdr:spPr>
          <a:xfrm>
            <a:off x="4055702" y="1688137"/>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8</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59" name="TextBox 136">
            <a:extLst>
              <a:ext uri="{FF2B5EF4-FFF2-40B4-BE49-F238E27FC236}">
                <a16:creationId xmlns:a16="http://schemas.microsoft.com/office/drawing/2014/main" id="{35090DA9-AFD5-4B12-BCAE-217538646585}"/>
              </a:ext>
            </a:extLst>
          </xdr:cNvPr>
          <xdr:cNvSpPr txBox="1"/>
        </xdr:nvSpPr>
        <xdr:spPr>
          <a:xfrm>
            <a:off x="2923157" y="1694080"/>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12</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عالي</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60" name="TextBox 137">
            <a:extLst>
              <a:ext uri="{FF2B5EF4-FFF2-40B4-BE49-F238E27FC236}">
                <a16:creationId xmlns:a16="http://schemas.microsoft.com/office/drawing/2014/main" id="{3E0AA8C1-0DA1-4A61-843F-CEEF93253E4D}"/>
              </a:ext>
            </a:extLst>
          </xdr:cNvPr>
          <xdr:cNvSpPr txBox="1"/>
        </xdr:nvSpPr>
        <xdr:spPr>
          <a:xfrm>
            <a:off x="2937071" y="2214000"/>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9</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61" name="TextBox 138">
            <a:extLst>
              <a:ext uri="{FF2B5EF4-FFF2-40B4-BE49-F238E27FC236}">
                <a16:creationId xmlns:a16="http://schemas.microsoft.com/office/drawing/2014/main" id="{4399E67E-2B7E-4BFB-A570-9840FDC4B4CF}"/>
              </a:ext>
            </a:extLst>
          </xdr:cNvPr>
          <xdr:cNvSpPr txBox="1"/>
        </xdr:nvSpPr>
        <xdr:spPr>
          <a:xfrm>
            <a:off x="1769494" y="2214000"/>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12</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عالي</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62" name="TextBox 139">
            <a:extLst>
              <a:ext uri="{FF2B5EF4-FFF2-40B4-BE49-F238E27FC236}">
                <a16:creationId xmlns:a16="http://schemas.microsoft.com/office/drawing/2014/main" id="{891EF7AA-F816-44FF-824D-6E6010038156}"/>
              </a:ext>
            </a:extLst>
          </xdr:cNvPr>
          <xdr:cNvSpPr txBox="1"/>
        </xdr:nvSpPr>
        <xdr:spPr>
          <a:xfrm>
            <a:off x="1750625" y="2725804"/>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8</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63" name="TextBox 140">
            <a:extLst>
              <a:ext uri="{FF2B5EF4-FFF2-40B4-BE49-F238E27FC236}">
                <a16:creationId xmlns:a16="http://schemas.microsoft.com/office/drawing/2014/main" id="{D0A43E36-AC36-4CFE-BB5F-C65E13B69E2F}"/>
              </a:ext>
            </a:extLst>
          </xdr:cNvPr>
          <xdr:cNvSpPr txBox="1"/>
        </xdr:nvSpPr>
        <xdr:spPr>
          <a:xfrm>
            <a:off x="630252" y="2704626"/>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10</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عالي</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64" name="TextBox 141">
            <a:extLst>
              <a:ext uri="{FF2B5EF4-FFF2-40B4-BE49-F238E27FC236}">
                <a16:creationId xmlns:a16="http://schemas.microsoft.com/office/drawing/2014/main" id="{A4BD14AC-6F20-4F77-9237-AD113EC4F984}"/>
              </a:ext>
            </a:extLst>
          </xdr:cNvPr>
          <xdr:cNvSpPr txBox="1"/>
        </xdr:nvSpPr>
        <xdr:spPr>
          <a:xfrm>
            <a:off x="5228575" y="1172111"/>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5</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65" name="TextBox 142">
            <a:extLst>
              <a:ext uri="{FF2B5EF4-FFF2-40B4-BE49-F238E27FC236}">
                <a16:creationId xmlns:a16="http://schemas.microsoft.com/office/drawing/2014/main" id="{3B77EF7B-3946-447C-A83E-AF4B356EFC73}"/>
              </a:ext>
            </a:extLst>
          </xdr:cNvPr>
          <xdr:cNvSpPr txBox="1"/>
        </xdr:nvSpPr>
        <xdr:spPr>
          <a:xfrm>
            <a:off x="4085726" y="2219793"/>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6</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66" name="TextBox 143">
            <a:extLst>
              <a:ext uri="{FF2B5EF4-FFF2-40B4-BE49-F238E27FC236}">
                <a16:creationId xmlns:a16="http://schemas.microsoft.com/office/drawing/2014/main" id="{C3535EB9-CC65-4DA1-A244-D411AB20FBB8}"/>
              </a:ext>
            </a:extLst>
          </xdr:cNvPr>
          <xdr:cNvSpPr txBox="1"/>
        </xdr:nvSpPr>
        <xdr:spPr>
          <a:xfrm>
            <a:off x="5249681" y="1719359"/>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4</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67" name="TextBox 144">
            <a:extLst>
              <a:ext uri="{FF2B5EF4-FFF2-40B4-BE49-F238E27FC236}">
                <a16:creationId xmlns:a16="http://schemas.microsoft.com/office/drawing/2014/main" id="{2D3F9323-3701-4107-AF4B-9A8717419F7E}"/>
              </a:ext>
            </a:extLst>
          </xdr:cNvPr>
          <xdr:cNvSpPr txBox="1"/>
        </xdr:nvSpPr>
        <xdr:spPr>
          <a:xfrm>
            <a:off x="5257371" y="2210218"/>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3</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68" name="TextBox 145">
            <a:extLst>
              <a:ext uri="{FF2B5EF4-FFF2-40B4-BE49-F238E27FC236}">
                <a16:creationId xmlns:a16="http://schemas.microsoft.com/office/drawing/2014/main" id="{FF010B08-920E-444B-9EB0-3EEE3CA1F104}"/>
              </a:ext>
            </a:extLst>
          </xdr:cNvPr>
          <xdr:cNvSpPr txBox="1"/>
        </xdr:nvSpPr>
        <xdr:spPr>
          <a:xfrm>
            <a:off x="4078010" y="2722797"/>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4</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69" name="TextBox 146">
            <a:extLst>
              <a:ext uri="{FF2B5EF4-FFF2-40B4-BE49-F238E27FC236}">
                <a16:creationId xmlns:a16="http://schemas.microsoft.com/office/drawing/2014/main" id="{4B5A97C2-864D-4BAC-A186-ACA7441F16C6}"/>
              </a:ext>
            </a:extLst>
          </xdr:cNvPr>
          <xdr:cNvSpPr txBox="1"/>
        </xdr:nvSpPr>
        <xdr:spPr>
          <a:xfrm>
            <a:off x="2925194" y="2729267"/>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6</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70" name="TextBox 147">
            <a:extLst>
              <a:ext uri="{FF2B5EF4-FFF2-40B4-BE49-F238E27FC236}">
                <a16:creationId xmlns:a16="http://schemas.microsoft.com/office/drawing/2014/main" id="{FAA17E6F-D99E-4390-A0E2-17D1A9B214DC}"/>
              </a:ext>
            </a:extLst>
          </xdr:cNvPr>
          <xdr:cNvSpPr txBox="1"/>
        </xdr:nvSpPr>
        <xdr:spPr>
          <a:xfrm>
            <a:off x="1749631" y="3227880"/>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4</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71" name="TextBox 148">
            <a:extLst>
              <a:ext uri="{FF2B5EF4-FFF2-40B4-BE49-F238E27FC236}">
                <a16:creationId xmlns:a16="http://schemas.microsoft.com/office/drawing/2014/main" id="{9C5223E0-4DBF-401E-8FB7-5A238DC8ED48}"/>
              </a:ext>
            </a:extLst>
          </xdr:cNvPr>
          <xdr:cNvSpPr txBox="1"/>
        </xdr:nvSpPr>
        <xdr:spPr>
          <a:xfrm>
            <a:off x="628240" y="3214334"/>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5</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72" name="TextBox 149">
            <a:extLst>
              <a:ext uri="{FF2B5EF4-FFF2-40B4-BE49-F238E27FC236}">
                <a16:creationId xmlns:a16="http://schemas.microsoft.com/office/drawing/2014/main" id="{8088048C-9EF7-4122-B281-5340AFD4B637}"/>
              </a:ext>
            </a:extLst>
          </xdr:cNvPr>
          <xdr:cNvSpPr txBox="1"/>
        </xdr:nvSpPr>
        <xdr:spPr>
          <a:xfrm>
            <a:off x="5249681" y="2757300"/>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4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2</a:t>
            </a:r>
            <a:endParaRPr kumimoji="0" lang="en-US" sz="24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4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endParaRPr kumimoji="0" lang="en-US" sz="24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73" name="TextBox 150">
            <a:extLst>
              <a:ext uri="{FF2B5EF4-FFF2-40B4-BE49-F238E27FC236}">
                <a16:creationId xmlns:a16="http://schemas.microsoft.com/office/drawing/2014/main" id="{F40D0989-C90B-4F78-8285-DE0F8FD94267}"/>
              </a:ext>
            </a:extLst>
          </xdr:cNvPr>
          <xdr:cNvSpPr txBox="1"/>
        </xdr:nvSpPr>
        <xdr:spPr>
          <a:xfrm>
            <a:off x="5262470" y="3248299"/>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1</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r>
              <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 </a:t>
            </a:r>
            <a:r>
              <a:rPr kumimoji="0" lang="ar-LB"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جداً</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74" name="TextBox 152">
            <a:extLst>
              <a:ext uri="{FF2B5EF4-FFF2-40B4-BE49-F238E27FC236}">
                <a16:creationId xmlns:a16="http://schemas.microsoft.com/office/drawing/2014/main" id="{F0648FEB-C515-4DEF-AA49-907D62C7513E}"/>
              </a:ext>
            </a:extLst>
          </xdr:cNvPr>
          <xdr:cNvSpPr txBox="1"/>
        </xdr:nvSpPr>
        <xdr:spPr>
          <a:xfrm>
            <a:off x="4077518" y="3232609"/>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2</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75" name="TextBox 153">
            <a:extLst>
              <a:ext uri="{FF2B5EF4-FFF2-40B4-BE49-F238E27FC236}">
                <a16:creationId xmlns:a16="http://schemas.microsoft.com/office/drawing/2014/main" id="{F77BA7CA-2A36-4F1B-BC20-94C1154D405E}"/>
              </a:ext>
            </a:extLst>
          </xdr:cNvPr>
          <xdr:cNvSpPr txBox="1"/>
        </xdr:nvSpPr>
        <xdr:spPr>
          <a:xfrm>
            <a:off x="2935028" y="3244448"/>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3</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grpSp>
        <xdr:nvGrpSpPr>
          <xdr:cNvPr id="76" name="Group 154">
            <a:extLst>
              <a:ext uri="{FF2B5EF4-FFF2-40B4-BE49-F238E27FC236}">
                <a16:creationId xmlns:a16="http://schemas.microsoft.com/office/drawing/2014/main" id="{EF004249-C922-4AC8-A0FD-214A11EF7DA0}"/>
              </a:ext>
            </a:extLst>
          </xdr:cNvPr>
          <xdr:cNvGrpSpPr/>
        </xdr:nvGrpSpPr>
        <xdr:grpSpPr>
          <a:xfrm>
            <a:off x="482864" y="361428"/>
            <a:ext cx="5710043" cy="322893"/>
            <a:chOff x="479807" y="364432"/>
            <a:chExt cx="6956730" cy="342663"/>
          </a:xfrm>
        </xdr:grpSpPr>
        <xdr:sp macro="" textlink="">
          <xdr:nvSpPr>
            <xdr:cNvPr id="77" name="Rectangle 155">
              <a:extLst>
                <a:ext uri="{FF2B5EF4-FFF2-40B4-BE49-F238E27FC236}">
                  <a16:creationId xmlns:a16="http://schemas.microsoft.com/office/drawing/2014/main" id="{96960D11-F268-4A1D-8A88-50DE56AC9408}"/>
                </a:ext>
              </a:extLst>
            </xdr:cNvPr>
            <xdr:cNvSpPr/>
          </xdr:nvSpPr>
          <xdr:spPr>
            <a:xfrm flipH="1">
              <a:off x="479807" y="368404"/>
              <a:ext cx="6956730" cy="256293"/>
            </a:xfrm>
            <a:prstGeom prst="rect">
              <a:avLst/>
            </a:prstGeom>
            <a:solidFill>
              <a:srgbClr val="04AB87"/>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28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78" name="TextBox 74">
              <a:extLst>
                <a:ext uri="{FF2B5EF4-FFF2-40B4-BE49-F238E27FC236}">
                  <a16:creationId xmlns:a16="http://schemas.microsoft.com/office/drawing/2014/main" id="{E51765FF-2C54-4460-A247-9C405507A99A}"/>
                </a:ext>
              </a:extLst>
            </xdr:cNvPr>
            <xdr:cNvSpPr txBox="1"/>
          </xdr:nvSpPr>
          <xdr:spPr>
            <a:xfrm flipH="1">
              <a:off x="3724078" y="364432"/>
              <a:ext cx="1147310" cy="342663"/>
            </a:xfrm>
            <a:prstGeom prst="rect">
              <a:avLst/>
            </a:prstGeom>
            <a:noFill/>
          </xdr:spPr>
          <xdr:txBody>
            <a:bodyPr wrap="square" rtlCol="0">
              <a:noAutofit/>
            </a:bodyPr>
            <a:lstStyle/>
            <a:p>
              <a:pPr marL="0" marR="0" lvl="0" indent="228600" defTabSz="914400" eaLnBrk="1" fontAlgn="auto" latinLnBrk="0" hangingPunct="1">
                <a:lnSpc>
                  <a:spcPct val="100000"/>
                </a:lnSpc>
                <a:spcBef>
                  <a:spcPts val="0"/>
                </a:spcBef>
                <a:spcAft>
                  <a:spcPts val="0"/>
                </a:spcAft>
                <a:buClrTx/>
                <a:buSzTx/>
                <a:buFontTx/>
                <a:buNone/>
                <a:tabLst/>
                <a:defRPr/>
              </a:pPr>
              <a:r>
                <a:rPr kumimoji="0" lang="ar-JO" sz="1600" b="0" i="0" u="none" strike="noStrike" kern="0" cap="none" spc="0" normalizeH="0" baseline="0" noProof="0">
                  <a:ln>
                    <a:noFill/>
                  </a:ln>
                  <a:solidFill>
                    <a:srgbClr val="FFFFFF"/>
                  </a:solidFill>
                  <a:effectLst/>
                  <a:uLnTx/>
                  <a:uFillTx/>
                  <a:latin typeface="Segoe UI" panose="020B0502040204020203" pitchFamily="34" charset="0"/>
                  <a:ea typeface="DengXian" panose="02010600030101010101" pitchFamily="2" charset="-122"/>
                  <a:cs typeface="Segoe UI" panose="020B0502040204020203" pitchFamily="34" charset="0"/>
                </a:rPr>
                <a:t>الأثر</a:t>
              </a:r>
              <a:endParaRPr kumimoji="0" lang="en-US"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grpSp>
    </xdr:grpSp>
    <xdr:clientData/>
  </xdr:twoCellAnchor>
  <xdr:twoCellAnchor>
    <xdr:from>
      <xdr:col>1</xdr:col>
      <xdr:colOff>930331</xdr:colOff>
      <xdr:row>71</xdr:row>
      <xdr:rowOff>158221</xdr:rowOff>
    </xdr:from>
    <xdr:to>
      <xdr:col>2</xdr:col>
      <xdr:colOff>458242</xdr:colOff>
      <xdr:row>73</xdr:row>
      <xdr:rowOff>12577</xdr:rowOff>
    </xdr:to>
    <xdr:sp macro="" textlink="">
      <xdr:nvSpPr>
        <xdr:cNvPr id="81" name="TextBox 141">
          <a:extLst>
            <a:ext uri="{FF2B5EF4-FFF2-40B4-BE49-F238E27FC236}">
              <a16:creationId xmlns:a16="http://schemas.microsoft.com/office/drawing/2014/main" id="{0373F6C0-85FE-4F56-B823-A6F7032CD171}"/>
            </a:ext>
          </a:extLst>
        </xdr:cNvPr>
        <xdr:cNvSpPr txBox="1"/>
      </xdr:nvSpPr>
      <xdr:spPr>
        <a:xfrm>
          <a:off x="10389076478" y="33053761"/>
          <a:ext cx="1554831" cy="479196"/>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SA" sz="900" b="0" i="0" u="none" strike="noStrike" kern="0" cap="none" spc="0" normalizeH="0" baseline="0" noProof="0">
              <a:ln>
                <a:noFill/>
              </a:ln>
              <a:solidFill>
                <a:schemeClr val="bg1"/>
              </a:solidFill>
              <a:effectLst/>
              <a:uLnTx/>
              <a:uFillTx/>
              <a:latin typeface="Sakkal Majalla" panose="02000000000000000000" pitchFamily="2" charset="-78"/>
              <a:ea typeface="DengXian" panose="02010600030101010101" pitchFamily="2" charset="-122"/>
              <a:cs typeface="Sakkal Majalla" panose="02000000000000000000" pitchFamily="2" charset="-78"/>
            </a:rPr>
            <a:t>منخفض</a:t>
          </a:r>
          <a:endParaRPr kumimoji="0" lang="en-US" sz="900" b="0" i="0" u="none" strike="noStrike" kern="0" cap="none" spc="0" normalizeH="0" baseline="0" noProof="0">
            <a:ln>
              <a:noFill/>
            </a:ln>
            <a:solidFill>
              <a:schemeClr val="bg1"/>
            </a:solidFill>
            <a:effectLst/>
            <a:uLnTx/>
            <a:uFillTx/>
            <a:latin typeface="Sakkal Majalla" panose="02000000000000000000" pitchFamily="2" charset="-78"/>
            <a:ea typeface="DengXian" panose="02010600030101010101" pitchFamily="2" charset="-122"/>
            <a:cs typeface="Sakkal Majalla" panose="02000000000000000000" pitchFamily="2" charset="-78"/>
          </a:endParaRPr>
        </a:p>
      </xdr:txBody>
    </xdr:sp>
    <xdr:clientData/>
  </xdr:twoCellAnchor>
  <xdr:twoCellAnchor>
    <xdr:from>
      <xdr:col>0</xdr:col>
      <xdr:colOff>440266</xdr:colOff>
      <xdr:row>58</xdr:row>
      <xdr:rowOff>110065</xdr:rowOff>
    </xdr:from>
    <xdr:to>
      <xdr:col>4</xdr:col>
      <xdr:colOff>364066</xdr:colOff>
      <xdr:row>82</xdr:row>
      <xdr:rowOff>25400</xdr:rowOff>
    </xdr:to>
    <xdr:grpSp>
      <xdr:nvGrpSpPr>
        <xdr:cNvPr id="82" name="Group 80">
          <a:extLst>
            <a:ext uri="{FF2B5EF4-FFF2-40B4-BE49-F238E27FC236}">
              <a16:creationId xmlns:a16="http://schemas.microsoft.com/office/drawing/2014/main" id="{72ED9B18-9662-4723-B4FF-312C2D2E136A}"/>
            </a:ext>
          </a:extLst>
        </xdr:cNvPr>
        <xdr:cNvGrpSpPr/>
      </xdr:nvGrpSpPr>
      <xdr:grpSpPr>
        <a:xfrm>
          <a:off x="10315896734" y="29351815"/>
          <a:ext cx="12820650" cy="7687735"/>
          <a:chOff x="480067" y="-9367"/>
          <a:chExt cx="6862230" cy="3726645"/>
        </a:xfrm>
      </xdr:grpSpPr>
      <xdr:sp macro="" textlink="">
        <xdr:nvSpPr>
          <xdr:cNvPr id="83" name="Rectangle 81">
            <a:extLst>
              <a:ext uri="{FF2B5EF4-FFF2-40B4-BE49-F238E27FC236}">
                <a16:creationId xmlns:a16="http://schemas.microsoft.com/office/drawing/2014/main" id="{84CAFF1E-6E4D-49D2-A498-976CEB837592}"/>
              </a:ext>
            </a:extLst>
          </xdr:cNvPr>
          <xdr:cNvSpPr/>
        </xdr:nvSpPr>
        <xdr:spPr>
          <a:xfrm flipH="1">
            <a:off x="6229461" y="1137206"/>
            <a:ext cx="1110142" cy="496545"/>
          </a:xfrm>
          <a:prstGeom prst="rect">
            <a:avLst/>
          </a:prstGeom>
          <a:solidFill>
            <a:srgbClr val="088374"/>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84" name="TextBox 50">
            <a:extLst>
              <a:ext uri="{FF2B5EF4-FFF2-40B4-BE49-F238E27FC236}">
                <a16:creationId xmlns:a16="http://schemas.microsoft.com/office/drawing/2014/main" id="{E1BA0308-8776-4AC7-9849-CF0B76A797D2}"/>
              </a:ext>
            </a:extLst>
          </xdr:cNvPr>
          <xdr:cNvSpPr txBox="1"/>
        </xdr:nvSpPr>
        <xdr:spPr>
          <a:xfrm flipH="1">
            <a:off x="6306858" y="1188468"/>
            <a:ext cx="927735" cy="314369"/>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حرج</a:t>
            </a:r>
            <a:endParaRPr kumimoji="0" lang="en-US"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85" name="Rectangle 83">
            <a:extLst>
              <a:ext uri="{FF2B5EF4-FFF2-40B4-BE49-F238E27FC236}">
                <a16:creationId xmlns:a16="http://schemas.microsoft.com/office/drawing/2014/main" id="{95D8076A-D7E7-41E8-8445-430EABB89D78}"/>
              </a:ext>
            </a:extLst>
          </xdr:cNvPr>
          <xdr:cNvSpPr/>
        </xdr:nvSpPr>
        <xdr:spPr>
          <a:xfrm flipH="1">
            <a:off x="5082944" y="606718"/>
            <a:ext cx="1110142" cy="496545"/>
          </a:xfrm>
          <a:prstGeom prst="rect">
            <a:avLst/>
          </a:prstGeom>
          <a:solidFill>
            <a:schemeClr val="bg2">
              <a:lumMod val="60000"/>
              <a:lumOff val="40000"/>
            </a:schemeClr>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86" name="Rectangle 84">
            <a:extLst>
              <a:ext uri="{FF2B5EF4-FFF2-40B4-BE49-F238E27FC236}">
                <a16:creationId xmlns:a16="http://schemas.microsoft.com/office/drawing/2014/main" id="{6B3182DA-71FB-4113-B38D-7714752FAF69}"/>
              </a:ext>
            </a:extLst>
          </xdr:cNvPr>
          <xdr:cNvSpPr/>
        </xdr:nvSpPr>
        <xdr:spPr>
          <a:xfrm flipH="1">
            <a:off x="3936426" y="606718"/>
            <a:ext cx="1110142" cy="496545"/>
          </a:xfrm>
          <a:prstGeom prst="rect">
            <a:avLst/>
          </a:prstGeom>
          <a:solidFill>
            <a:schemeClr val="bg2">
              <a:lumMod val="60000"/>
              <a:lumOff val="40000"/>
            </a:schemeClr>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87" name="Rectangle 85">
            <a:extLst>
              <a:ext uri="{FF2B5EF4-FFF2-40B4-BE49-F238E27FC236}">
                <a16:creationId xmlns:a16="http://schemas.microsoft.com/office/drawing/2014/main" id="{7DE80C2D-4491-477E-B22B-20168D73A46B}"/>
              </a:ext>
            </a:extLst>
          </xdr:cNvPr>
          <xdr:cNvSpPr/>
        </xdr:nvSpPr>
        <xdr:spPr>
          <a:xfrm flipH="1">
            <a:off x="2789909" y="606718"/>
            <a:ext cx="1110142" cy="496545"/>
          </a:xfrm>
          <a:prstGeom prst="rect">
            <a:avLst/>
          </a:prstGeom>
          <a:solidFill>
            <a:schemeClr val="bg2">
              <a:lumMod val="60000"/>
              <a:lumOff val="40000"/>
            </a:schemeClr>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88" name="Rectangle 86">
            <a:extLst>
              <a:ext uri="{FF2B5EF4-FFF2-40B4-BE49-F238E27FC236}">
                <a16:creationId xmlns:a16="http://schemas.microsoft.com/office/drawing/2014/main" id="{57EE36FC-C54A-4C1B-8533-22C88C2AD808}"/>
              </a:ext>
            </a:extLst>
          </xdr:cNvPr>
          <xdr:cNvSpPr/>
        </xdr:nvSpPr>
        <xdr:spPr>
          <a:xfrm flipH="1">
            <a:off x="1643393" y="606718"/>
            <a:ext cx="1110142" cy="496545"/>
          </a:xfrm>
          <a:prstGeom prst="rect">
            <a:avLst/>
          </a:prstGeom>
          <a:solidFill>
            <a:schemeClr val="bg2">
              <a:lumMod val="60000"/>
              <a:lumOff val="40000"/>
            </a:schemeClr>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89" name="Rectangle 87">
            <a:extLst>
              <a:ext uri="{FF2B5EF4-FFF2-40B4-BE49-F238E27FC236}">
                <a16:creationId xmlns:a16="http://schemas.microsoft.com/office/drawing/2014/main" id="{8966187E-3EE9-48EC-876E-4BE1AF295508}"/>
              </a:ext>
            </a:extLst>
          </xdr:cNvPr>
          <xdr:cNvSpPr/>
        </xdr:nvSpPr>
        <xdr:spPr>
          <a:xfrm flipH="1">
            <a:off x="482851" y="-9367"/>
            <a:ext cx="6856509" cy="357785"/>
          </a:xfrm>
          <a:prstGeom prst="rect">
            <a:avLst/>
          </a:prstGeom>
          <a:solidFill>
            <a:srgbClr val="0C4A4D"/>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90" name="TextBox 194">
            <a:extLst>
              <a:ext uri="{FF2B5EF4-FFF2-40B4-BE49-F238E27FC236}">
                <a16:creationId xmlns:a16="http://schemas.microsoft.com/office/drawing/2014/main" id="{A059C5FA-9A69-4ACE-9C43-111663402934}"/>
              </a:ext>
            </a:extLst>
          </xdr:cNvPr>
          <xdr:cNvSpPr txBox="1"/>
        </xdr:nvSpPr>
        <xdr:spPr>
          <a:xfrm flipH="1">
            <a:off x="5159890" y="709241"/>
            <a:ext cx="996314" cy="289528"/>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ممتاز</a:t>
            </a:r>
            <a:endParaRPr kumimoji="0" lang="en-US"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91" name="TextBox 47">
            <a:extLst>
              <a:ext uri="{FF2B5EF4-FFF2-40B4-BE49-F238E27FC236}">
                <a16:creationId xmlns:a16="http://schemas.microsoft.com/office/drawing/2014/main" id="{7605434E-3BE5-49BA-A66B-AAA7FFB47997}"/>
              </a:ext>
            </a:extLst>
          </xdr:cNvPr>
          <xdr:cNvSpPr txBox="1"/>
        </xdr:nvSpPr>
        <xdr:spPr>
          <a:xfrm flipH="1">
            <a:off x="4055468" y="700421"/>
            <a:ext cx="885825" cy="272719"/>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جيد</a:t>
            </a:r>
            <a:endParaRPr kumimoji="0" lang="en-US"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92" name="TextBox 196">
            <a:extLst>
              <a:ext uri="{FF2B5EF4-FFF2-40B4-BE49-F238E27FC236}">
                <a16:creationId xmlns:a16="http://schemas.microsoft.com/office/drawing/2014/main" id="{C12846CF-0484-4B61-A53B-C71E81B661B8}"/>
              </a:ext>
            </a:extLst>
          </xdr:cNvPr>
          <xdr:cNvSpPr txBox="1"/>
        </xdr:nvSpPr>
        <xdr:spPr>
          <a:xfrm flipH="1">
            <a:off x="2786854" y="701761"/>
            <a:ext cx="1112813" cy="254291"/>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مقبول</a:t>
            </a:r>
            <a:endParaRPr kumimoji="0" lang="en-US"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93" name="TextBox 197">
            <a:extLst>
              <a:ext uri="{FF2B5EF4-FFF2-40B4-BE49-F238E27FC236}">
                <a16:creationId xmlns:a16="http://schemas.microsoft.com/office/drawing/2014/main" id="{FDB5A5C2-EFD2-409F-9CF2-809216B24057}"/>
              </a:ext>
            </a:extLst>
          </xdr:cNvPr>
          <xdr:cNvSpPr txBox="1"/>
        </xdr:nvSpPr>
        <xdr:spPr>
          <a:xfrm flipH="1">
            <a:off x="1700175" y="692154"/>
            <a:ext cx="999221" cy="340789"/>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ضعيف</a:t>
            </a:r>
            <a:endParaRPr kumimoji="0" lang="en-US"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94" name="TextBox 198">
            <a:extLst>
              <a:ext uri="{FF2B5EF4-FFF2-40B4-BE49-F238E27FC236}">
                <a16:creationId xmlns:a16="http://schemas.microsoft.com/office/drawing/2014/main" id="{456E1020-D4DD-4E95-84EF-2E8340D80E76}"/>
              </a:ext>
            </a:extLst>
          </xdr:cNvPr>
          <xdr:cNvSpPr txBox="1"/>
        </xdr:nvSpPr>
        <xdr:spPr>
          <a:xfrm flipH="1">
            <a:off x="2078934" y="59474"/>
            <a:ext cx="2663199" cy="268605"/>
          </a:xfrm>
          <a:prstGeom prst="rect">
            <a:avLst/>
          </a:prstGeom>
          <a:noFill/>
        </xdr:spPr>
        <xdr:txBody>
          <a:bodyPr wrap="square" rtlCol="0">
            <a:noAutofit/>
          </a:bodyPr>
          <a:lstStyle/>
          <a:p>
            <a:pPr marL="0" marR="0" lvl="0" indent="228600" algn="ctr" defTabSz="914400" eaLnBrk="1" fontAlgn="auto" latinLnBrk="0" hangingPunct="1">
              <a:lnSpc>
                <a:spcPct val="100000"/>
              </a:lnSpc>
              <a:spcBef>
                <a:spcPts val="0"/>
              </a:spcBef>
              <a:spcAft>
                <a:spcPts val="0"/>
              </a:spcAft>
              <a:buClrTx/>
              <a:buSzTx/>
              <a:buFontTx/>
              <a:buNone/>
              <a:tabLst/>
              <a:defRPr/>
            </a:pPr>
            <a:r>
              <a:rPr kumimoji="0" lang="ar-SA" sz="1600" b="1" i="0" u="none" strike="noStrike" kern="1200" cap="none" spc="0" normalizeH="0" baseline="0" noProof="0">
                <a:ln>
                  <a:noFill/>
                </a:ln>
                <a:solidFill>
                  <a:srgbClr val="FFFFFF"/>
                </a:solidFill>
                <a:effectLst/>
                <a:uLnTx/>
                <a:uFillTx/>
                <a:latin typeface="Segoe UI" panose="020B0502040204020203" pitchFamily="34" charset="0"/>
                <a:ea typeface="Times New Roman" panose="02020603050405020304" pitchFamily="18" charset="0"/>
                <a:cs typeface="Segoe UI" panose="020B0502040204020203" pitchFamily="34" charset="0"/>
              </a:rPr>
              <a:t>مصفوفة تقييم المخاطر </a:t>
            </a:r>
            <a:r>
              <a:rPr kumimoji="0" lang="ar-LB" sz="1600" b="1" i="0" u="none" strike="noStrike" kern="1200" cap="none" spc="0" normalizeH="0" baseline="0" noProof="0">
                <a:ln>
                  <a:noFill/>
                </a:ln>
                <a:solidFill>
                  <a:srgbClr val="FFFFFF"/>
                </a:solidFill>
                <a:effectLst/>
                <a:uLnTx/>
                <a:uFillTx/>
                <a:latin typeface="Segoe UI" panose="020B0502040204020203" pitchFamily="34" charset="0"/>
                <a:ea typeface="Times New Roman" panose="02020603050405020304" pitchFamily="18" charset="0"/>
                <a:cs typeface="Segoe UI" panose="020B0502040204020203" pitchFamily="34" charset="0"/>
              </a:rPr>
              <a:t>المتبقية وتحديد الأولوية</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95" name="Rectangle 93">
            <a:extLst>
              <a:ext uri="{FF2B5EF4-FFF2-40B4-BE49-F238E27FC236}">
                <a16:creationId xmlns:a16="http://schemas.microsoft.com/office/drawing/2014/main" id="{9E6FF215-BEB6-45DE-AD43-F69B8D8F3A81}"/>
              </a:ext>
            </a:extLst>
          </xdr:cNvPr>
          <xdr:cNvSpPr/>
        </xdr:nvSpPr>
        <xdr:spPr>
          <a:xfrm flipH="1">
            <a:off x="6229461" y="1651480"/>
            <a:ext cx="1110142" cy="496545"/>
          </a:xfrm>
          <a:prstGeom prst="rect">
            <a:avLst/>
          </a:prstGeom>
          <a:solidFill>
            <a:srgbClr val="088374"/>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96" name="TextBox 204">
            <a:extLst>
              <a:ext uri="{FF2B5EF4-FFF2-40B4-BE49-F238E27FC236}">
                <a16:creationId xmlns:a16="http://schemas.microsoft.com/office/drawing/2014/main" id="{633FDF05-19EC-41D4-923C-A93F6D78F399}"/>
              </a:ext>
            </a:extLst>
          </xdr:cNvPr>
          <xdr:cNvSpPr txBox="1"/>
        </xdr:nvSpPr>
        <xdr:spPr>
          <a:xfrm flipH="1">
            <a:off x="6328593" y="1722779"/>
            <a:ext cx="846455" cy="301213"/>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عالي</a:t>
            </a:r>
            <a:endParaRPr kumimoji="0" lang="en-US"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en-US"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 </a:t>
            </a:r>
          </a:p>
        </xdr:txBody>
      </xdr:sp>
      <xdr:sp macro="" textlink="">
        <xdr:nvSpPr>
          <xdr:cNvPr id="97" name="Rectangle 95">
            <a:extLst>
              <a:ext uri="{FF2B5EF4-FFF2-40B4-BE49-F238E27FC236}">
                <a16:creationId xmlns:a16="http://schemas.microsoft.com/office/drawing/2014/main" id="{D5787E21-61BD-4C6B-BDF8-B70377C67C15}"/>
              </a:ext>
            </a:extLst>
          </xdr:cNvPr>
          <xdr:cNvSpPr/>
        </xdr:nvSpPr>
        <xdr:spPr>
          <a:xfrm flipH="1">
            <a:off x="6229461" y="2165758"/>
            <a:ext cx="1110142" cy="496545"/>
          </a:xfrm>
          <a:prstGeom prst="rect">
            <a:avLst/>
          </a:prstGeom>
          <a:solidFill>
            <a:srgbClr val="088374"/>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98" name="Rectangle 96">
            <a:extLst>
              <a:ext uri="{FF2B5EF4-FFF2-40B4-BE49-F238E27FC236}">
                <a16:creationId xmlns:a16="http://schemas.microsoft.com/office/drawing/2014/main" id="{28C439B2-02C0-42CA-8FFB-5C6DF4FC80D2}"/>
              </a:ext>
            </a:extLst>
          </xdr:cNvPr>
          <xdr:cNvSpPr/>
        </xdr:nvSpPr>
        <xdr:spPr>
          <a:xfrm flipH="1">
            <a:off x="6232155" y="3220733"/>
            <a:ext cx="1110142" cy="496545"/>
          </a:xfrm>
          <a:prstGeom prst="rect">
            <a:avLst/>
          </a:prstGeom>
          <a:solidFill>
            <a:srgbClr val="088374"/>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99" name="Rectangle 97">
            <a:extLst>
              <a:ext uri="{FF2B5EF4-FFF2-40B4-BE49-F238E27FC236}">
                <a16:creationId xmlns:a16="http://schemas.microsoft.com/office/drawing/2014/main" id="{334F2B31-781E-4409-81F9-367EF098AAC0}"/>
              </a:ext>
            </a:extLst>
          </xdr:cNvPr>
          <xdr:cNvSpPr/>
        </xdr:nvSpPr>
        <xdr:spPr>
          <a:xfrm flipH="1">
            <a:off x="6229461" y="2686718"/>
            <a:ext cx="1110142" cy="496545"/>
          </a:xfrm>
          <a:prstGeom prst="rect">
            <a:avLst/>
          </a:prstGeom>
          <a:solidFill>
            <a:srgbClr val="088374"/>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00" name="TextBox 229">
            <a:extLst>
              <a:ext uri="{FF2B5EF4-FFF2-40B4-BE49-F238E27FC236}">
                <a16:creationId xmlns:a16="http://schemas.microsoft.com/office/drawing/2014/main" id="{EFD42771-CB35-40C9-B63F-42ACD47A80BD}"/>
              </a:ext>
            </a:extLst>
          </xdr:cNvPr>
          <xdr:cNvSpPr txBox="1"/>
        </xdr:nvSpPr>
        <xdr:spPr>
          <a:xfrm flipH="1">
            <a:off x="6254821" y="2787320"/>
            <a:ext cx="995935" cy="261894"/>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endParaRPr kumimoji="0" lang="en-US"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101" name="TextBox 235">
            <a:extLst>
              <a:ext uri="{FF2B5EF4-FFF2-40B4-BE49-F238E27FC236}">
                <a16:creationId xmlns:a16="http://schemas.microsoft.com/office/drawing/2014/main" id="{C256105D-8E13-433D-8B80-7B372AF9D515}"/>
              </a:ext>
            </a:extLst>
          </xdr:cNvPr>
          <xdr:cNvSpPr txBox="1"/>
        </xdr:nvSpPr>
        <xdr:spPr>
          <a:xfrm flipH="1">
            <a:off x="6287517" y="2242647"/>
            <a:ext cx="934078" cy="302500"/>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endParaRPr kumimoji="0" lang="en-US"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102" name="TextBox 236">
            <a:extLst>
              <a:ext uri="{FF2B5EF4-FFF2-40B4-BE49-F238E27FC236}">
                <a16:creationId xmlns:a16="http://schemas.microsoft.com/office/drawing/2014/main" id="{BD602EDD-0AF8-4F7D-961F-3E8ACC4A1B23}"/>
              </a:ext>
            </a:extLst>
          </xdr:cNvPr>
          <xdr:cNvSpPr txBox="1"/>
        </xdr:nvSpPr>
        <xdr:spPr>
          <a:xfrm flipH="1">
            <a:off x="6381618" y="3297625"/>
            <a:ext cx="757555" cy="306918"/>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منخفض جداً</a:t>
            </a:r>
            <a:endParaRPr kumimoji="0" lang="en-US" sz="18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103" name="Rectangle 101">
            <a:extLst>
              <a:ext uri="{FF2B5EF4-FFF2-40B4-BE49-F238E27FC236}">
                <a16:creationId xmlns:a16="http://schemas.microsoft.com/office/drawing/2014/main" id="{09506117-68BA-4642-A606-D76B8ECD6646}"/>
              </a:ext>
            </a:extLst>
          </xdr:cNvPr>
          <xdr:cNvSpPr/>
        </xdr:nvSpPr>
        <xdr:spPr>
          <a:xfrm>
            <a:off x="3936428" y="1137206"/>
            <a:ext cx="1110142" cy="496545"/>
          </a:xfrm>
          <a:prstGeom prst="rect">
            <a:avLst/>
          </a:prstGeom>
          <a:solidFill>
            <a:srgbClr val="FFC0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04" name="Rectangle 102">
            <a:extLst>
              <a:ext uri="{FF2B5EF4-FFF2-40B4-BE49-F238E27FC236}">
                <a16:creationId xmlns:a16="http://schemas.microsoft.com/office/drawing/2014/main" id="{480971EA-DF72-4410-8500-B423156CF760}"/>
              </a:ext>
            </a:extLst>
          </xdr:cNvPr>
          <xdr:cNvSpPr/>
        </xdr:nvSpPr>
        <xdr:spPr>
          <a:xfrm>
            <a:off x="5082944" y="1137206"/>
            <a:ext cx="1110142" cy="496545"/>
          </a:xfrm>
          <a:prstGeom prst="rect">
            <a:avLst/>
          </a:prstGeom>
          <a:solidFill>
            <a:srgbClr val="FFFF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05" name="Rectangle 103">
            <a:extLst>
              <a:ext uri="{FF2B5EF4-FFF2-40B4-BE49-F238E27FC236}">
                <a16:creationId xmlns:a16="http://schemas.microsoft.com/office/drawing/2014/main" id="{9F6DE9E1-382E-4C37-BEB9-EEC875DEAA13}"/>
              </a:ext>
            </a:extLst>
          </xdr:cNvPr>
          <xdr:cNvSpPr/>
        </xdr:nvSpPr>
        <xdr:spPr>
          <a:xfrm>
            <a:off x="3936428" y="1651480"/>
            <a:ext cx="1110142" cy="496545"/>
          </a:xfrm>
          <a:prstGeom prst="rect">
            <a:avLst/>
          </a:prstGeom>
          <a:solidFill>
            <a:srgbClr val="FFFF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06" name="Rectangle 104">
            <a:extLst>
              <a:ext uri="{FF2B5EF4-FFF2-40B4-BE49-F238E27FC236}">
                <a16:creationId xmlns:a16="http://schemas.microsoft.com/office/drawing/2014/main" id="{DA72AF63-18F4-4643-9CA5-A8F30CF24736}"/>
              </a:ext>
            </a:extLst>
          </xdr:cNvPr>
          <xdr:cNvSpPr/>
        </xdr:nvSpPr>
        <xdr:spPr>
          <a:xfrm>
            <a:off x="5082944" y="1651480"/>
            <a:ext cx="1110142" cy="496545"/>
          </a:xfrm>
          <a:prstGeom prst="rect">
            <a:avLst/>
          </a:prstGeom>
          <a:solidFill>
            <a:srgbClr val="92D05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07" name="Rectangle 105">
            <a:extLst>
              <a:ext uri="{FF2B5EF4-FFF2-40B4-BE49-F238E27FC236}">
                <a16:creationId xmlns:a16="http://schemas.microsoft.com/office/drawing/2014/main" id="{AD9A30DA-EE2D-4CA6-9A14-68405916A68F}"/>
              </a:ext>
            </a:extLst>
          </xdr:cNvPr>
          <xdr:cNvSpPr/>
        </xdr:nvSpPr>
        <xdr:spPr>
          <a:xfrm>
            <a:off x="2789911" y="2165758"/>
            <a:ext cx="1110142" cy="496545"/>
          </a:xfrm>
          <a:prstGeom prst="rect">
            <a:avLst/>
          </a:prstGeom>
          <a:solidFill>
            <a:srgbClr val="FFFF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08" name="Rectangle 106">
            <a:extLst>
              <a:ext uri="{FF2B5EF4-FFF2-40B4-BE49-F238E27FC236}">
                <a16:creationId xmlns:a16="http://schemas.microsoft.com/office/drawing/2014/main" id="{F44A3C25-9774-4BB5-A77D-7029821487FA}"/>
              </a:ext>
            </a:extLst>
          </xdr:cNvPr>
          <xdr:cNvSpPr/>
        </xdr:nvSpPr>
        <xdr:spPr>
          <a:xfrm>
            <a:off x="3936428" y="2165758"/>
            <a:ext cx="1110142" cy="496545"/>
          </a:xfrm>
          <a:prstGeom prst="rect">
            <a:avLst/>
          </a:prstGeom>
          <a:solidFill>
            <a:srgbClr val="92D05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09" name="Rectangle 107">
            <a:extLst>
              <a:ext uri="{FF2B5EF4-FFF2-40B4-BE49-F238E27FC236}">
                <a16:creationId xmlns:a16="http://schemas.microsoft.com/office/drawing/2014/main" id="{DB2A45E0-E2FF-441E-BA3C-44882D17861D}"/>
              </a:ext>
            </a:extLst>
          </xdr:cNvPr>
          <xdr:cNvSpPr/>
        </xdr:nvSpPr>
        <xdr:spPr>
          <a:xfrm>
            <a:off x="1643393" y="3194306"/>
            <a:ext cx="1110142" cy="496545"/>
          </a:xfrm>
          <a:prstGeom prst="rect">
            <a:avLst/>
          </a:prstGeom>
          <a:solidFill>
            <a:srgbClr val="00B05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10" name="Rectangle 108">
            <a:extLst>
              <a:ext uri="{FF2B5EF4-FFF2-40B4-BE49-F238E27FC236}">
                <a16:creationId xmlns:a16="http://schemas.microsoft.com/office/drawing/2014/main" id="{E8D56A6E-9BE0-4085-957A-82C875BB54A7}"/>
              </a:ext>
            </a:extLst>
          </xdr:cNvPr>
          <xdr:cNvSpPr/>
        </xdr:nvSpPr>
        <xdr:spPr>
          <a:xfrm>
            <a:off x="1643393" y="2680033"/>
            <a:ext cx="1110142" cy="496545"/>
          </a:xfrm>
          <a:prstGeom prst="rect">
            <a:avLst/>
          </a:prstGeom>
          <a:solidFill>
            <a:srgbClr val="92D05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11" name="Rectangle 109">
            <a:extLst>
              <a:ext uri="{FF2B5EF4-FFF2-40B4-BE49-F238E27FC236}">
                <a16:creationId xmlns:a16="http://schemas.microsoft.com/office/drawing/2014/main" id="{31EF7A87-EC49-4CD9-9A34-2B5D5C58FF25}"/>
              </a:ext>
            </a:extLst>
          </xdr:cNvPr>
          <xdr:cNvSpPr/>
        </xdr:nvSpPr>
        <xdr:spPr>
          <a:xfrm>
            <a:off x="2789911" y="2680033"/>
            <a:ext cx="1110142" cy="496545"/>
          </a:xfrm>
          <a:prstGeom prst="rect">
            <a:avLst/>
          </a:prstGeom>
          <a:solidFill>
            <a:srgbClr val="92D05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12" name="Rectangle 110">
            <a:extLst>
              <a:ext uri="{FF2B5EF4-FFF2-40B4-BE49-F238E27FC236}">
                <a16:creationId xmlns:a16="http://schemas.microsoft.com/office/drawing/2014/main" id="{E16BCB1B-1586-4D48-8007-B20382E54F04}"/>
              </a:ext>
            </a:extLst>
          </xdr:cNvPr>
          <xdr:cNvSpPr/>
        </xdr:nvSpPr>
        <xdr:spPr>
          <a:xfrm>
            <a:off x="3936428" y="2680033"/>
            <a:ext cx="1110142" cy="496545"/>
          </a:xfrm>
          <a:prstGeom prst="rect">
            <a:avLst/>
          </a:prstGeom>
          <a:solidFill>
            <a:srgbClr val="00B05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13" name="Rectangle 111">
            <a:extLst>
              <a:ext uri="{FF2B5EF4-FFF2-40B4-BE49-F238E27FC236}">
                <a16:creationId xmlns:a16="http://schemas.microsoft.com/office/drawing/2014/main" id="{A5C55ABC-A0E4-44AA-B2BB-CC6BCA8C8DD0}"/>
              </a:ext>
            </a:extLst>
          </xdr:cNvPr>
          <xdr:cNvSpPr/>
        </xdr:nvSpPr>
        <xdr:spPr>
          <a:xfrm flipH="1">
            <a:off x="496875" y="606718"/>
            <a:ext cx="1110142" cy="496545"/>
          </a:xfrm>
          <a:prstGeom prst="rect">
            <a:avLst/>
          </a:prstGeom>
          <a:solidFill>
            <a:schemeClr val="bg2">
              <a:lumMod val="60000"/>
              <a:lumOff val="40000"/>
            </a:schemeClr>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14" name="TextBox 77">
            <a:extLst>
              <a:ext uri="{FF2B5EF4-FFF2-40B4-BE49-F238E27FC236}">
                <a16:creationId xmlns:a16="http://schemas.microsoft.com/office/drawing/2014/main" id="{F529878F-7D29-41D3-A6E0-C16A4DDC0A86}"/>
              </a:ext>
            </a:extLst>
          </xdr:cNvPr>
          <xdr:cNvSpPr txBox="1"/>
        </xdr:nvSpPr>
        <xdr:spPr>
          <a:xfrm flipH="1">
            <a:off x="550989" y="682612"/>
            <a:ext cx="983732" cy="323703"/>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غير مرضي</a:t>
            </a:r>
            <a:endParaRPr kumimoji="0" lang="en-US" sz="18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grpSp>
        <xdr:nvGrpSpPr>
          <xdr:cNvPr id="115" name="Group 113">
            <a:extLst>
              <a:ext uri="{FF2B5EF4-FFF2-40B4-BE49-F238E27FC236}">
                <a16:creationId xmlns:a16="http://schemas.microsoft.com/office/drawing/2014/main" id="{1FAF5211-4665-41FB-9182-BC1B722C4485}"/>
              </a:ext>
            </a:extLst>
          </xdr:cNvPr>
          <xdr:cNvGrpSpPr/>
        </xdr:nvGrpSpPr>
        <xdr:grpSpPr>
          <a:xfrm>
            <a:off x="6229461" y="330418"/>
            <a:ext cx="1110142" cy="772845"/>
            <a:chOff x="6229461" y="330418"/>
            <a:chExt cx="1355182" cy="892163"/>
          </a:xfrm>
        </xdr:grpSpPr>
        <xdr:sp macro="" textlink="">
          <xdr:nvSpPr>
            <xdr:cNvPr id="159" name="Rectangle 157">
              <a:extLst>
                <a:ext uri="{FF2B5EF4-FFF2-40B4-BE49-F238E27FC236}">
                  <a16:creationId xmlns:a16="http://schemas.microsoft.com/office/drawing/2014/main" id="{0FC04B6E-89DC-46C0-97A2-7161FC6C51E8}"/>
                </a:ext>
              </a:extLst>
            </xdr:cNvPr>
            <xdr:cNvSpPr/>
          </xdr:nvSpPr>
          <xdr:spPr>
            <a:xfrm flipH="1">
              <a:off x="6229461" y="330418"/>
              <a:ext cx="1355182" cy="892163"/>
            </a:xfrm>
            <a:prstGeom prst="rect">
              <a:avLst/>
            </a:prstGeom>
            <a:solidFill>
              <a:srgbClr val="04AB87"/>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60" name="TextBox 193">
              <a:extLst>
                <a:ext uri="{FF2B5EF4-FFF2-40B4-BE49-F238E27FC236}">
                  <a16:creationId xmlns:a16="http://schemas.microsoft.com/office/drawing/2014/main" id="{E471DC0A-5E01-4846-904B-65217A70FA12}"/>
                </a:ext>
              </a:extLst>
            </xdr:cNvPr>
            <xdr:cNvSpPr txBox="1"/>
          </xdr:nvSpPr>
          <xdr:spPr>
            <a:xfrm flipH="1">
              <a:off x="6348353" y="601479"/>
              <a:ext cx="1146465" cy="515325"/>
            </a:xfrm>
            <a:prstGeom prst="rect">
              <a:avLst/>
            </a:prstGeom>
            <a:noFill/>
          </xdr:spPr>
          <xdr:txBody>
            <a:bodyPr wrap="square" rtlCol="0">
              <a:noAutofit/>
            </a:bodyPr>
            <a:lstStyle/>
            <a:p>
              <a:pPr marL="0" marR="0" lvl="0" indent="-28575" algn="ctr" defTabSz="914400" rtl="1"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rgbClr val="FFFFFF"/>
                  </a:solidFill>
                  <a:effectLst/>
                  <a:uLnTx/>
                  <a:uFillTx/>
                  <a:latin typeface="Segoe UI" panose="020B0502040204020203" pitchFamily="34" charset="0"/>
                  <a:ea typeface="DengXian" panose="02010600030101010101" pitchFamily="2" charset="-122"/>
                  <a:cs typeface="Segoe UI" panose="020B0502040204020203" pitchFamily="34" charset="0"/>
                </a:rPr>
                <a:t>درجة الخطر المتأصل</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grpSp>
      <xdr:sp macro="" textlink="">
        <xdr:nvSpPr>
          <xdr:cNvPr id="116" name="Rectangle 114">
            <a:extLst>
              <a:ext uri="{FF2B5EF4-FFF2-40B4-BE49-F238E27FC236}">
                <a16:creationId xmlns:a16="http://schemas.microsoft.com/office/drawing/2014/main" id="{927C2E96-615E-4B0D-9EE7-C1A607D4637F}"/>
              </a:ext>
            </a:extLst>
          </xdr:cNvPr>
          <xdr:cNvSpPr/>
        </xdr:nvSpPr>
        <xdr:spPr>
          <a:xfrm>
            <a:off x="496874" y="3194306"/>
            <a:ext cx="1110142" cy="496545"/>
          </a:xfrm>
          <a:prstGeom prst="rect">
            <a:avLst/>
          </a:prstGeom>
          <a:solidFill>
            <a:srgbClr val="00B05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17" name="Rectangle 115">
            <a:extLst>
              <a:ext uri="{FF2B5EF4-FFF2-40B4-BE49-F238E27FC236}">
                <a16:creationId xmlns:a16="http://schemas.microsoft.com/office/drawing/2014/main" id="{449E4DDC-E8F4-4324-930E-E1943E863399}"/>
              </a:ext>
            </a:extLst>
          </xdr:cNvPr>
          <xdr:cNvSpPr/>
        </xdr:nvSpPr>
        <xdr:spPr>
          <a:xfrm>
            <a:off x="496874" y="2666030"/>
            <a:ext cx="1110142" cy="496545"/>
          </a:xfrm>
          <a:prstGeom prst="rect">
            <a:avLst/>
          </a:prstGeom>
          <a:solidFill>
            <a:srgbClr val="92D05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18" name="Rectangle 116">
            <a:extLst>
              <a:ext uri="{FF2B5EF4-FFF2-40B4-BE49-F238E27FC236}">
                <a16:creationId xmlns:a16="http://schemas.microsoft.com/office/drawing/2014/main" id="{FB398D8E-5F0B-46E4-A32F-FF1334075A45}"/>
              </a:ext>
            </a:extLst>
          </xdr:cNvPr>
          <xdr:cNvSpPr/>
        </xdr:nvSpPr>
        <xdr:spPr>
          <a:xfrm>
            <a:off x="1643390" y="2172171"/>
            <a:ext cx="1110142" cy="496545"/>
          </a:xfrm>
          <a:prstGeom prst="rect">
            <a:avLst/>
          </a:prstGeom>
          <a:solidFill>
            <a:srgbClr val="FFFF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19" name="Rectangle 117">
            <a:extLst>
              <a:ext uri="{FF2B5EF4-FFF2-40B4-BE49-F238E27FC236}">
                <a16:creationId xmlns:a16="http://schemas.microsoft.com/office/drawing/2014/main" id="{B75C8237-2503-43D6-9D75-F62C8D8460FD}"/>
              </a:ext>
            </a:extLst>
          </xdr:cNvPr>
          <xdr:cNvSpPr/>
        </xdr:nvSpPr>
        <xdr:spPr>
          <a:xfrm>
            <a:off x="2787096" y="1651480"/>
            <a:ext cx="1110142" cy="496545"/>
          </a:xfrm>
          <a:prstGeom prst="rect">
            <a:avLst/>
          </a:prstGeom>
          <a:solidFill>
            <a:srgbClr val="FFC000"/>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20" name="Cube 118">
            <a:extLst>
              <a:ext uri="{FF2B5EF4-FFF2-40B4-BE49-F238E27FC236}">
                <a16:creationId xmlns:a16="http://schemas.microsoft.com/office/drawing/2014/main" id="{DA9DD865-5B41-4EFF-91E7-3512668085EE}"/>
              </a:ext>
            </a:extLst>
          </xdr:cNvPr>
          <xdr:cNvSpPr/>
        </xdr:nvSpPr>
        <xdr:spPr>
          <a:xfrm>
            <a:off x="5071766" y="2165754"/>
            <a:ext cx="1121321" cy="489923"/>
          </a:xfrm>
          <a:prstGeom prst="rect">
            <a:avLst/>
          </a:prstGeom>
          <a:solidFill>
            <a:srgbClr val="00B05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21" name="Cube 119">
            <a:extLst>
              <a:ext uri="{FF2B5EF4-FFF2-40B4-BE49-F238E27FC236}">
                <a16:creationId xmlns:a16="http://schemas.microsoft.com/office/drawing/2014/main" id="{22EE8AE4-C20C-46C6-BD49-986C24D6A134}"/>
              </a:ext>
            </a:extLst>
          </xdr:cNvPr>
          <xdr:cNvSpPr/>
        </xdr:nvSpPr>
        <xdr:spPr>
          <a:xfrm>
            <a:off x="5077355" y="2693340"/>
            <a:ext cx="1121321" cy="489923"/>
          </a:xfrm>
          <a:prstGeom prst="rect">
            <a:avLst/>
          </a:prstGeom>
          <a:solidFill>
            <a:srgbClr val="00B05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22" name="Cube 120">
            <a:extLst>
              <a:ext uri="{FF2B5EF4-FFF2-40B4-BE49-F238E27FC236}">
                <a16:creationId xmlns:a16="http://schemas.microsoft.com/office/drawing/2014/main" id="{6142D6BE-E4C3-4191-AE1B-42FD72EDF205}"/>
              </a:ext>
            </a:extLst>
          </xdr:cNvPr>
          <xdr:cNvSpPr/>
        </xdr:nvSpPr>
        <xdr:spPr>
          <a:xfrm>
            <a:off x="5071766" y="3220926"/>
            <a:ext cx="1121321" cy="489923"/>
          </a:xfrm>
          <a:prstGeom prst="rect">
            <a:avLst/>
          </a:prstGeom>
          <a:solidFill>
            <a:srgbClr val="00B05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23" name="Cube 121">
            <a:extLst>
              <a:ext uri="{FF2B5EF4-FFF2-40B4-BE49-F238E27FC236}">
                <a16:creationId xmlns:a16="http://schemas.microsoft.com/office/drawing/2014/main" id="{F82CBA19-56FB-4B1B-B880-7C8FA794D815}"/>
              </a:ext>
            </a:extLst>
          </xdr:cNvPr>
          <xdr:cNvSpPr/>
        </xdr:nvSpPr>
        <xdr:spPr>
          <a:xfrm>
            <a:off x="3925247" y="3220927"/>
            <a:ext cx="1121321" cy="489923"/>
          </a:xfrm>
          <a:prstGeom prst="rect">
            <a:avLst/>
          </a:prstGeom>
          <a:solidFill>
            <a:srgbClr val="00B05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24" name="Cube 122">
            <a:extLst>
              <a:ext uri="{FF2B5EF4-FFF2-40B4-BE49-F238E27FC236}">
                <a16:creationId xmlns:a16="http://schemas.microsoft.com/office/drawing/2014/main" id="{9544EF6F-E161-4980-916F-79E3358D4CD4}"/>
              </a:ext>
            </a:extLst>
          </xdr:cNvPr>
          <xdr:cNvSpPr/>
        </xdr:nvSpPr>
        <xdr:spPr>
          <a:xfrm>
            <a:off x="2778728" y="3220926"/>
            <a:ext cx="1121321" cy="489923"/>
          </a:xfrm>
          <a:prstGeom prst="rect">
            <a:avLst/>
          </a:prstGeom>
          <a:solidFill>
            <a:srgbClr val="00B05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25" name="Cube 123">
            <a:extLst>
              <a:ext uri="{FF2B5EF4-FFF2-40B4-BE49-F238E27FC236}">
                <a16:creationId xmlns:a16="http://schemas.microsoft.com/office/drawing/2014/main" id="{88FA824C-322B-4C9B-A37E-D567F48CD97C}"/>
              </a:ext>
            </a:extLst>
          </xdr:cNvPr>
          <xdr:cNvSpPr/>
        </xdr:nvSpPr>
        <xdr:spPr>
          <a:xfrm>
            <a:off x="2775918" y="1133536"/>
            <a:ext cx="1121321" cy="489923"/>
          </a:xfrm>
          <a:prstGeom prst="rect">
            <a:avLst/>
          </a:prstGeom>
          <a:solidFill>
            <a:srgbClr val="C000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26" name="Cube 124">
            <a:extLst>
              <a:ext uri="{FF2B5EF4-FFF2-40B4-BE49-F238E27FC236}">
                <a16:creationId xmlns:a16="http://schemas.microsoft.com/office/drawing/2014/main" id="{0C6165C4-C102-46D6-B337-E944CE6B1296}"/>
              </a:ext>
            </a:extLst>
          </xdr:cNvPr>
          <xdr:cNvSpPr/>
        </xdr:nvSpPr>
        <xdr:spPr>
          <a:xfrm>
            <a:off x="1629399" y="1133536"/>
            <a:ext cx="1121321" cy="489923"/>
          </a:xfrm>
          <a:prstGeom prst="rect">
            <a:avLst/>
          </a:prstGeom>
          <a:solidFill>
            <a:srgbClr val="C000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27" name="Cube 125">
            <a:extLst>
              <a:ext uri="{FF2B5EF4-FFF2-40B4-BE49-F238E27FC236}">
                <a16:creationId xmlns:a16="http://schemas.microsoft.com/office/drawing/2014/main" id="{DEC0224E-0869-49AA-8389-CE5D6F28E6FD}"/>
              </a:ext>
            </a:extLst>
          </xdr:cNvPr>
          <xdr:cNvSpPr/>
        </xdr:nvSpPr>
        <xdr:spPr>
          <a:xfrm>
            <a:off x="482880" y="1133536"/>
            <a:ext cx="1121321" cy="489923"/>
          </a:xfrm>
          <a:prstGeom prst="rect">
            <a:avLst/>
          </a:prstGeom>
          <a:solidFill>
            <a:srgbClr val="C000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28" name="TextBox 119">
            <a:extLst>
              <a:ext uri="{FF2B5EF4-FFF2-40B4-BE49-F238E27FC236}">
                <a16:creationId xmlns:a16="http://schemas.microsoft.com/office/drawing/2014/main" id="{25C0B61C-C0FF-450D-9364-F83ED694DA2A}"/>
              </a:ext>
            </a:extLst>
          </xdr:cNvPr>
          <xdr:cNvSpPr txBox="1"/>
        </xdr:nvSpPr>
        <xdr:spPr>
          <a:xfrm>
            <a:off x="623258" y="1182880"/>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حرج</a:t>
            </a:r>
          </a:p>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rPr>
              <a:t> </a:t>
            </a:r>
            <a:endParaRPr kumimoji="0" lang="en-US" sz="2000" b="0" i="0" u="none" strike="noStrike" kern="0" cap="none" spc="0" normalizeH="0" baseline="0" noProof="0">
              <a:ln>
                <a:noFill/>
              </a:ln>
              <a:solidFill>
                <a:schemeClr val="bg1"/>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129" name="Cube 127">
            <a:extLst>
              <a:ext uri="{FF2B5EF4-FFF2-40B4-BE49-F238E27FC236}">
                <a16:creationId xmlns:a16="http://schemas.microsoft.com/office/drawing/2014/main" id="{C8A74DD8-B52A-4ABF-9473-31034E8F15BC}"/>
              </a:ext>
            </a:extLst>
          </xdr:cNvPr>
          <xdr:cNvSpPr/>
        </xdr:nvSpPr>
        <xdr:spPr>
          <a:xfrm>
            <a:off x="1626586" y="1646731"/>
            <a:ext cx="1121321" cy="489923"/>
          </a:xfrm>
          <a:prstGeom prst="rect">
            <a:avLst/>
          </a:prstGeom>
          <a:solidFill>
            <a:srgbClr val="FFC0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30" name="Cube 128">
            <a:extLst>
              <a:ext uri="{FF2B5EF4-FFF2-40B4-BE49-F238E27FC236}">
                <a16:creationId xmlns:a16="http://schemas.microsoft.com/office/drawing/2014/main" id="{EDA78F45-0E4E-411C-B6E4-A4A6E467EBB6}"/>
              </a:ext>
            </a:extLst>
          </xdr:cNvPr>
          <xdr:cNvSpPr/>
        </xdr:nvSpPr>
        <xdr:spPr>
          <a:xfrm>
            <a:off x="480067" y="1646731"/>
            <a:ext cx="1121321" cy="489923"/>
          </a:xfrm>
          <a:prstGeom prst="rect">
            <a:avLst/>
          </a:prstGeom>
          <a:solidFill>
            <a:srgbClr val="FFC0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31" name="TextBox 125">
            <a:extLst>
              <a:ext uri="{FF2B5EF4-FFF2-40B4-BE49-F238E27FC236}">
                <a16:creationId xmlns:a16="http://schemas.microsoft.com/office/drawing/2014/main" id="{428D19F7-4E73-4BA9-8275-666FEA10CB4F}"/>
              </a:ext>
            </a:extLst>
          </xdr:cNvPr>
          <xdr:cNvSpPr txBox="1"/>
        </xdr:nvSpPr>
        <xdr:spPr>
          <a:xfrm>
            <a:off x="706780" y="1706036"/>
            <a:ext cx="673735" cy="623570"/>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عالي</a:t>
            </a:r>
          </a:p>
        </xdr:txBody>
      </xdr:sp>
      <xdr:sp macro="" textlink="">
        <xdr:nvSpPr>
          <xdr:cNvPr id="132" name="Cube 130">
            <a:extLst>
              <a:ext uri="{FF2B5EF4-FFF2-40B4-BE49-F238E27FC236}">
                <a16:creationId xmlns:a16="http://schemas.microsoft.com/office/drawing/2014/main" id="{2A9036F9-2DB7-48A6-9E35-AE90F0441CF8}"/>
              </a:ext>
            </a:extLst>
          </xdr:cNvPr>
          <xdr:cNvSpPr/>
        </xdr:nvSpPr>
        <xdr:spPr>
          <a:xfrm>
            <a:off x="480067" y="2159365"/>
            <a:ext cx="1121321" cy="489923"/>
          </a:xfrm>
          <a:prstGeom prst="rect">
            <a:avLst/>
          </a:prstGeom>
          <a:solidFill>
            <a:srgbClr val="FFFF00"/>
          </a:solidFill>
          <a:ln w="635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33" name="TextBox 128">
            <a:extLst>
              <a:ext uri="{FF2B5EF4-FFF2-40B4-BE49-F238E27FC236}">
                <a16:creationId xmlns:a16="http://schemas.microsoft.com/office/drawing/2014/main" id="{2D268442-347F-435D-9339-2815CB3D4004}"/>
              </a:ext>
            </a:extLst>
          </xdr:cNvPr>
          <xdr:cNvSpPr txBox="1"/>
        </xdr:nvSpPr>
        <xdr:spPr>
          <a:xfrm>
            <a:off x="703967" y="2226524"/>
            <a:ext cx="673100" cy="623570"/>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p>
        </xdr:txBody>
      </xdr:sp>
      <xdr:sp macro="" textlink="">
        <xdr:nvSpPr>
          <xdr:cNvPr id="134" name="TextBox 131">
            <a:extLst>
              <a:ext uri="{FF2B5EF4-FFF2-40B4-BE49-F238E27FC236}">
                <a16:creationId xmlns:a16="http://schemas.microsoft.com/office/drawing/2014/main" id="{C335737E-6473-413E-82AA-2FE0EC2B69F8}"/>
              </a:ext>
            </a:extLst>
          </xdr:cNvPr>
          <xdr:cNvSpPr txBox="1"/>
        </xdr:nvSpPr>
        <xdr:spPr>
          <a:xfrm>
            <a:off x="1739874" y="1190939"/>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rgbClr val="FFFFFF"/>
                </a:solidFill>
                <a:effectLst/>
                <a:uLnTx/>
                <a:uFillTx/>
                <a:latin typeface="Segoe UI" panose="020B0502040204020203" pitchFamily="34" charset="0"/>
                <a:ea typeface="DengXian" panose="02010600030101010101" pitchFamily="2" charset="-122"/>
                <a:cs typeface="Segoe UI" panose="020B0502040204020203" pitchFamily="34" charset="0"/>
              </a:rPr>
              <a:t>حرج</a:t>
            </a:r>
          </a:p>
        </xdr:txBody>
      </xdr:sp>
      <xdr:sp macro="" textlink="">
        <xdr:nvSpPr>
          <xdr:cNvPr id="135" name="TextBox 132">
            <a:extLst>
              <a:ext uri="{FF2B5EF4-FFF2-40B4-BE49-F238E27FC236}">
                <a16:creationId xmlns:a16="http://schemas.microsoft.com/office/drawing/2014/main" id="{C16B2E3A-82FF-4782-A548-F786FD18D43C}"/>
              </a:ext>
            </a:extLst>
          </xdr:cNvPr>
          <xdr:cNvSpPr txBox="1"/>
        </xdr:nvSpPr>
        <xdr:spPr>
          <a:xfrm>
            <a:off x="1750625" y="1713051"/>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عالي</a:t>
            </a:r>
          </a:p>
        </xdr:txBody>
      </xdr:sp>
      <xdr:sp macro="" textlink="">
        <xdr:nvSpPr>
          <xdr:cNvPr id="136" name="TextBox 133">
            <a:extLst>
              <a:ext uri="{FF2B5EF4-FFF2-40B4-BE49-F238E27FC236}">
                <a16:creationId xmlns:a16="http://schemas.microsoft.com/office/drawing/2014/main" id="{125B66F3-BC7D-4109-8865-F24C2E65033B}"/>
              </a:ext>
            </a:extLst>
          </xdr:cNvPr>
          <xdr:cNvSpPr txBox="1"/>
        </xdr:nvSpPr>
        <xdr:spPr>
          <a:xfrm>
            <a:off x="2937149" y="1169221"/>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rgbClr val="FFFFFF"/>
                </a:solidFill>
                <a:effectLst/>
                <a:uLnTx/>
                <a:uFillTx/>
                <a:latin typeface="Segoe UI" panose="020B0502040204020203" pitchFamily="34" charset="0"/>
                <a:ea typeface="DengXian" panose="02010600030101010101" pitchFamily="2" charset="-122"/>
                <a:cs typeface="Segoe UI" panose="020B0502040204020203" pitchFamily="34" charset="0"/>
              </a:rPr>
              <a:t>حرج</a:t>
            </a:r>
          </a:p>
        </xdr:txBody>
      </xdr:sp>
      <xdr:sp macro="" textlink="">
        <xdr:nvSpPr>
          <xdr:cNvPr id="137" name="TextBox 134">
            <a:extLst>
              <a:ext uri="{FF2B5EF4-FFF2-40B4-BE49-F238E27FC236}">
                <a16:creationId xmlns:a16="http://schemas.microsoft.com/office/drawing/2014/main" id="{13F8626D-269D-4039-AEFB-7880F874C1A5}"/>
              </a:ext>
            </a:extLst>
          </xdr:cNvPr>
          <xdr:cNvSpPr txBox="1"/>
        </xdr:nvSpPr>
        <xdr:spPr>
          <a:xfrm>
            <a:off x="4063900" y="1182880"/>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عالي</a:t>
            </a:r>
          </a:p>
        </xdr:txBody>
      </xdr:sp>
      <xdr:sp macro="" textlink="">
        <xdr:nvSpPr>
          <xdr:cNvPr id="138" name="TextBox 135">
            <a:extLst>
              <a:ext uri="{FF2B5EF4-FFF2-40B4-BE49-F238E27FC236}">
                <a16:creationId xmlns:a16="http://schemas.microsoft.com/office/drawing/2014/main" id="{BE87785C-15CD-4BE6-94F0-5A93B7D075F0}"/>
              </a:ext>
            </a:extLst>
          </xdr:cNvPr>
          <xdr:cNvSpPr txBox="1"/>
        </xdr:nvSpPr>
        <xdr:spPr>
          <a:xfrm>
            <a:off x="4055702" y="1688137"/>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p>
        </xdr:txBody>
      </xdr:sp>
      <xdr:sp macro="" textlink="">
        <xdr:nvSpPr>
          <xdr:cNvPr id="139" name="TextBox 136">
            <a:extLst>
              <a:ext uri="{FF2B5EF4-FFF2-40B4-BE49-F238E27FC236}">
                <a16:creationId xmlns:a16="http://schemas.microsoft.com/office/drawing/2014/main" id="{A50D71EA-0B34-4358-931C-3B38D5F9C358}"/>
              </a:ext>
            </a:extLst>
          </xdr:cNvPr>
          <xdr:cNvSpPr txBox="1"/>
        </xdr:nvSpPr>
        <xdr:spPr>
          <a:xfrm>
            <a:off x="2923157" y="1694080"/>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عالي</a:t>
            </a:r>
          </a:p>
        </xdr:txBody>
      </xdr:sp>
      <xdr:sp macro="" textlink="">
        <xdr:nvSpPr>
          <xdr:cNvPr id="140" name="TextBox 137">
            <a:extLst>
              <a:ext uri="{FF2B5EF4-FFF2-40B4-BE49-F238E27FC236}">
                <a16:creationId xmlns:a16="http://schemas.microsoft.com/office/drawing/2014/main" id="{4D9EFE25-4615-44BB-9F93-2B9CEC1FB582}"/>
              </a:ext>
            </a:extLst>
          </xdr:cNvPr>
          <xdr:cNvSpPr txBox="1"/>
        </xdr:nvSpPr>
        <xdr:spPr>
          <a:xfrm>
            <a:off x="2937071" y="2214000"/>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p>
        </xdr:txBody>
      </xdr:sp>
      <xdr:sp macro="" textlink="">
        <xdr:nvSpPr>
          <xdr:cNvPr id="141" name="TextBox 138">
            <a:extLst>
              <a:ext uri="{FF2B5EF4-FFF2-40B4-BE49-F238E27FC236}">
                <a16:creationId xmlns:a16="http://schemas.microsoft.com/office/drawing/2014/main" id="{9C4E0457-C2F1-4A5F-BB92-1AE633C4E2A0}"/>
              </a:ext>
            </a:extLst>
          </xdr:cNvPr>
          <xdr:cNvSpPr txBox="1"/>
        </xdr:nvSpPr>
        <xdr:spPr>
          <a:xfrm>
            <a:off x="1769494" y="2214000"/>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p>
        </xdr:txBody>
      </xdr:sp>
      <xdr:sp macro="" textlink="">
        <xdr:nvSpPr>
          <xdr:cNvPr id="142" name="TextBox 139">
            <a:extLst>
              <a:ext uri="{FF2B5EF4-FFF2-40B4-BE49-F238E27FC236}">
                <a16:creationId xmlns:a16="http://schemas.microsoft.com/office/drawing/2014/main" id="{44A7A364-DD93-499B-9175-55C897E6E5DE}"/>
              </a:ext>
            </a:extLst>
          </xdr:cNvPr>
          <xdr:cNvSpPr txBox="1"/>
        </xdr:nvSpPr>
        <xdr:spPr>
          <a:xfrm>
            <a:off x="1750625" y="2725804"/>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p>
        </xdr:txBody>
      </xdr:sp>
      <xdr:sp macro="" textlink="">
        <xdr:nvSpPr>
          <xdr:cNvPr id="143" name="TextBox 140">
            <a:extLst>
              <a:ext uri="{FF2B5EF4-FFF2-40B4-BE49-F238E27FC236}">
                <a16:creationId xmlns:a16="http://schemas.microsoft.com/office/drawing/2014/main" id="{ABAEDFE7-B37E-4B20-B9B0-F0D3712F1C82}"/>
              </a:ext>
            </a:extLst>
          </xdr:cNvPr>
          <xdr:cNvSpPr txBox="1"/>
        </xdr:nvSpPr>
        <xdr:spPr>
          <a:xfrm>
            <a:off x="630252" y="2704626"/>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p>
        </xdr:txBody>
      </xdr:sp>
      <xdr:sp macro="" textlink="">
        <xdr:nvSpPr>
          <xdr:cNvPr id="144" name="TextBox 141">
            <a:extLst>
              <a:ext uri="{FF2B5EF4-FFF2-40B4-BE49-F238E27FC236}">
                <a16:creationId xmlns:a16="http://schemas.microsoft.com/office/drawing/2014/main" id="{01BB93B0-C60E-4BB7-B0F5-06EF7B29447B}"/>
              </a:ext>
            </a:extLst>
          </xdr:cNvPr>
          <xdr:cNvSpPr txBox="1"/>
        </xdr:nvSpPr>
        <xdr:spPr>
          <a:xfrm>
            <a:off x="5228575" y="1172111"/>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JO"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متوسط</a:t>
            </a:r>
            <a:endPar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sp macro="" textlink="">
        <xdr:nvSpPr>
          <xdr:cNvPr id="145" name="TextBox 142">
            <a:extLst>
              <a:ext uri="{FF2B5EF4-FFF2-40B4-BE49-F238E27FC236}">
                <a16:creationId xmlns:a16="http://schemas.microsoft.com/office/drawing/2014/main" id="{668C6435-F6A2-4A57-9480-EA8D59C4CF14}"/>
              </a:ext>
            </a:extLst>
          </xdr:cNvPr>
          <xdr:cNvSpPr txBox="1"/>
        </xdr:nvSpPr>
        <xdr:spPr>
          <a:xfrm>
            <a:off x="4085726" y="2219793"/>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p>
        </xdr:txBody>
      </xdr:sp>
      <xdr:sp macro="" textlink="">
        <xdr:nvSpPr>
          <xdr:cNvPr id="146" name="TextBox 143">
            <a:extLst>
              <a:ext uri="{FF2B5EF4-FFF2-40B4-BE49-F238E27FC236}">
                <a16:creationId xmlns:a16="http://schemas.microsoft.com/office/drawing/2014/main" id="{541A8DCD-A70B-4DC4-99DB-B131B631F2D2}"/>
              </a:ext>
            </a:extLst>
          </xdr:cNvPr>
          <xdr:cNvSpPr txBox="1"/>
        </xdr:nvSpPr>
        <xdr:spPr>
          <a:xfrm>
            <a:off x="5249681" y="1719359"/>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p>
        </xdr:txBody>
      </xdr:sp>
      <xdr:sp macro="" textlink="">
        <xdr:nvSpPr>
          <xdr:cNvPr id="147" name="TextBox 144">
            <a:extLst>
              <a:ext uri="{FF2B5EF4-FFF2-40B4-BE49-F238E27FC236}">
                <a16:creationId xmlns:a16="http://schemas.microsoft.com/office/drawing/2014/main" id="{D7A4127C-A0D6-4306-8091-7E35D8E09321}"/>
              </a:ext>
            </a:extLst>
          </xdr:cNvPr>
          <xdr:cNvSpPr txBox="1"/>
        </xdr:nvSpPr>
        <xdr:spPr>
          <a:xfrm>
            <a:off x="5257371" y="2210218"/>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 جداً</a:t>
            </a:r>
          </a:p>
        </xdr:txBody>
      </xdr:sp>
      <xdr:sp macro="" textlink="">
        <xdr:nvSpPr>
          <xdr:cNvPr id="148" name="TextBox 145">
            <a:extLst>
              <a:ext uri="{FF2B5EF4-FFF2-40B4-BE49-F238E27FC236}">
                <a16:creationId xmlns:a16="http://schemas.microsoft.com/office/drawing/2014/main" id="{9834AE25-F2EA-4C71-B856-1D07DACDB641}"/>
              </a:ext>
            </a:extLst>
          </xdr:cNvPr>
          <xdr:cNvSpPr txBox="1"/>
        </xdr:nvSpPr>
        <xdr:spPr>
          <a:xfrm>
            <a:off x="4078010" y="2722797"/>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 جداً</a:t>
            </a:r>
          </a:p>
        </xdr:txBody>
      </xdr:sp>
      <xdr:sp macro="" textlink="">
        <xdr:nvSpPr>
          <xdr:cNvPr id="149" name="TextBox 146">
            <a:extLst>
              <a:ext uri="{FF2B5EF4-FFF2-40B4-BE49-F238E27FC236}">
                <a16:creationId xmlns:a16="http://schemas.microsoft.com/office/drawing/2014/main" id="{45F8FD51-3D3A-47D6-8BD6-97E37D992879}"/>
              </a:ext>
            </a:extLst>
          </xdr:cNvPr>
          <xdr:cNvSpPr txBox="1"/>
        </xdr:nvSpPr>
        <xdr:spPr>
          <a:xfrm>
            <a:off x="2925194" y="2729267"/>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a:t>
            </a:r>
          </a:p>
        </xdr:txBody>
      </xdr:sp>
      <xdr:sp macro="" textlink="">
        <xdr:nvSpPr>
          <xdr:cNvPr id="150" name="TextBox 147">
            <a:extLst>
              <a:ext uri="{FF2B5EF4-FFF2-40B4-BE49-F238E27FC236}">
                <a16:creationId xmlns:a16="http://schemas.microsoft.com/office/drawing/2014/main" id="{9563C4BA-4BB1-424D-8CC8-86DCA8D1316B}"/>
              </a:ext>
            </a:extLst>
          </xdr:cNvPr>
          <xdr:cNvSpPr txBox="1"/>
        </xdr:nvSpPr>
        <xdr:spPr>
          <a:xfrm>
            <a:off x="1749631" y="3227880"/>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 جداً</a:t>
            </a:r>
          </a:p>
        </xdr:txBody>
      </xdr:sp>
      <xdr:sp macro="" textlink="">
        <xdr:nvSpPr>
          <xdr:cNvPr id="151" name="TextBox 148">
            <a:extLst>
              <a:ext uri="{FF2B5EF4-FFF2-40B4-BE49-F238E27FC236}">
                <a16:creationId xmlns:a16="http://schemas.microsoft.com/office/drawing/2014/main" id="{460890D4-15AB-49B7-9CDA-8F8C294325F6}"/>
              </a:ext>
            </a:extLst>
          </xdr:cNvPr>
          <xdr:cNvSpPr txBox="1"/>
        </xdr:nvSpPr>
        <xdr:spPr>
          <a:xfrm>
            <a:off x="628240" y="3214334"/>
            <a:ext cx="826135"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 جداً</a:t>
            </a:r>
          </a:p>
        </xdr:txBody>
      </xdr:sp>
      <xdr:sp macro="" textlink="">
        <xdr:nvSpPr>
          <xdr:cNvPr id="152" name="TextBox 149">
            <a:extLst>
              <a:ext uri="{FF2B5EF4-FFF2-40B4-BE49-F238E27FC236}">
                <a16:creationId xmlns:a16="http://schemas.microsoft.com/office/drawing/2014/main" id="{FDDAAF8E-9B9F-4CBA-B706-496C3FBDC0EF}"/>
              </a:ext>
            </a:extLst>
          </xdr:cNvPr>
          <xdr:cNvSpPr txBox="1"/>
        </xdr:nvSpPr>
        <xdr:spPr>
          <a:xfrm>
            <a:off x="5249681" y="2757300"/>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 جداً</a:t>
            </a:r>
          </a:p>
        </xdr:txBody>
      </xdr:sp>
      <xdr:sp macro="" textlink="">
        <xdr:nvSpPr>
          <xdr:cNvPr id="153" name="TextBox 150">
            <a:extLst>
              <a:ext uri="{FF2B5EF4-FFF2-40B4-BE49-F238E27FC236}">
                <a16:creationId xmlns:a16="http://schemas.microsoft.com/office/drawing/2014/main" id="{12E255CE-137C-45DA-8594-FE0FA6BD0A52}"/>
              </a:ext>
            </a:extLst>
          </xdr:cNvPr>
          <xdr:cNvSpPr txBox="1"/>
        </xdr:nvSpPr>
        <xdr:spPr>
          <a:xfrm>
            <a:off x="5262470" y="3248299"/>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 جداً</a:t>
            </a:r>
          </a:p>
        </xdr:txBody>
      </xdr:sp>
      <xdr:sp macro="" textlink="">
        <xdr:nvSpPr>
          <xdr:cNvPr id="154" name="TextBox 152">
            <a:extLst>
              <a:ext uri="{FF2B5EF4-FFF2-40B4-BE49-F238E27FC236}">
                <a16:creationId xmlns:a16="http://schemas.microsoft.com/office/drawing/2014/main" id="{E6126A31-8B78-4836-A082-9E2231B219C1}"/>
              </a:ext>
            </a:extLst>
          </xdr:cNvPr>
          <xdr:cNvSpPr txBox="1"/>
        </xdr:nvSpPr>
        <xdr:spPr>
          <a:xfrm>
            <a:off x="4077518" y="3232609"/>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 جداً</a:t>
            </a:r>
          </a:p>
        </xdr:txBody>
      </xdr:sp>
      <xdr:sp macro="" textlink="">
        <xdr:nvSpPr>
          <xdr:cNvPr id="155" name="TextBox 153">
            <a:extLst>
              <a:ext uri="{FF2B5EF4-FFF2-40B4-BE49-F238E27FC236}">
                <a16:creationId xmlns:a16="http://schemas.microsoft.com/office/drawing/2014/main" id="{347E4B60-DD3D-4F3C-832F-B0EF90714B85}"/>
              </a:ext>
            </a:extLst>
          </xdr:cNvPr>
          <xdr:cNvSpPr txBox="1"/>
        </xdr:nvSpPr>
        <xdr:spPr>
          <a:xfrm>
            <a:off x="2935028" y="3244448"/>
            <a:ext cx="826770" cy="446405"/>
          </a:xfrm>
          <a:prstGeom prst="rect">
            <a:avLst/>
          </a:prstGeom>
          <a:noFill/>
        </xdr:spPr>
        <xdr:txBody>
          <a:bodyPr wrap="square" rtlCol="0">
            <a:noAutofit/>
          </a:bodyPr>
          <a:lstStyle/>
          <a:p>
            <a:pPr marL="0" marR="0" lvl="0" indent="-9525" algn="ctr" defTabSz="914400" rtl="1" eaLnBrk="1" fontAlgn="auto" latinLnBrk="0" hangingPunct="1">
              <a:lnSpc>
                <a:spcPct val="100000"/>
              </a:lnSpc>
              <a:spcBef>
                <a:spcPts val="0"/>
              </a:spcBef>
              <a:spcAft>
                <a:spcPts val="0"/>
              </a:spcAft>
              <a:buClrTx/>
              <a:buSzTx/>
              <a:buFontTx/>
              <a:buNone/>
              <a:tabLst/>
              <a:defRPr/>
            </a:pPr>
            <a:r>
              <a:rPr kumimoji="0" lang="ar-LB" sz="20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rPr>
              <a:t>منخفض جداً</a:t>
            </a:r>
          </a:p>
        </xdr:txBody>
      </xdr:sp>
      <xdr:grpSp>
        <xdr:nvGrpSpPr>
          <xdr:cNvPr id="156" name="Group 154">
            <a:extLst>
              <a:ext uri="{FF2B5EF4-FFF2-40B4-BE49-F238E27FC236}">
                <a16:creationId xmlns:a16="http://schemas.microsoft.com/office/drawing/2014/main" id="{099484D1-EE52-4BCD-9C1E-1171400980C8}"/>
              </a:ext>
            </a:extLst>
          </xdr:cNvPr>
          <xdr:cNvGrpSpPr/>
        </xdr:nvGrpSpPr>
        <xdr:grpSpPr>
          <a:xfrm>
            <a:off x="482864" y="365170"/>
            <a:ext cx="5710043" cy="326106"/>
            <a:chOff x="479807" y="368404"/>
            <a:chExt cx="6956730" cy="346073"/>
          </a:xfrm>
        </xdr:grpSpPr>
        <xdr:sp macro="" textlink="">
          <xdr:nvSpPr>
            <xdr:cNvPr id="157" name="Rectangle 155">
              <a:extLst>
                <a:ext uri="{FF2B5EF4-FFF2-40B4-BE49-F238E27FC236}">
                  <a16:creationId xmlns:a16="http://schemas.microsoft.com/office/drawing/2014/main" id="{FB7A629E-CF0B-4EDF-9BD5-262FB61BCA0A}"/>
                </a:ext>
              </a:extLst>
            </xdr:cNvPr>
            <xdr:cNvSpPr/>
          </xdr:nvSpPr>
          <xdr:spPr>
            <a:xfrm flipH="1">
              <a:off x="479807" y="368404"/>
              <a:ext cx="6956730" cy="256293"/>
            </a:xfrm>
            <a:prstGeom prst="rect">
              <a:avLst/>
            </a:prstGeom>
            <a:solidFill>
              <a:srgbClr val="04AB87"/>
            </a:solidFill>
            <a:ln w="12700" cap="flat" cmpd="sng" algn="ctr">
              <a:noFill/>
              <a:prstDash val="solid"/>
              <a:miter lim="800000"/>
            </a:ln>
            <a:effectLst/>
          </xdr:spPr>
          <xdr:txBody>
            <a:bodyPr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ar-SA" sz="1600" b="0" i="0" u="none" strike="noStrike" kern="0" cap="none" spc="0" normalizeH="0" baseline="0" noProof="0">
                <a:ln>
                  <a:noFill/>
                </a:ln>
                <a:solidFill>
                  <a:sysClr val="windowText" lastClr="000000"/>
                </a:solidFill>
                <a:effectLst/>
                <a:uLnTx/>
                <a:uFillTx/>
                <a:latin typeface="Segoe UI" panose="020B0502040204020203" pitchFamily="34" charset="0"/>
                <a:cs typeface="Segoe UI" panose="020B0502040204020203" pitchFamily="34" charset="0"/>
              </a:endParaRPr>
            </a:p>
          </xdr:txBody>
        </xdr:sp>
        <xdr:sp macro="" textlink="">
          <xdr:nvSpPr>
            <xdr:cNvPr id="158" name="TextBox 74">
              <a:extLst>
                <a:ext uri="{FF2B5EF4-FFF2-40B4-BE49-F238E27FC236}">
                  <a16:creationId xmlns:a16="http://schemas.microsoft.com/office/drawing/2014/main" id="{D072F2BE-8CF7-4909-9A77-FDA583FF127F}"/>
                </a:ext>
              </a:extLst>
            </xdr:cNvPr>
            <xdr:cNvSpPr txBox="1"/>
          </xdr:nvSpPr>
          <xdr:spPr>
            <a:xfrm flipH="1">
              <a:off x="3308622" y="371814"/>
              <a:ext cx="2105527" cy="342663"/>
            </a:xfrm>
            <a:prstGeom prst="rect">
              <a:avLst/>
            </a:prstGeom>
            <a:noFill/>
          </xdr:spPr>
          <xdr:txBody>
            <a:bodyPr wrap="square" rtlCol="0">
              <a:noAutofit/>
            </a:bodyPr>
            <a:lstStyle/>
            <a:p>
              <a:pPr marL="0" marR="0" lvl="0" indent="228600" defTabSz="914400" eaLnBrk="1" fontAlgn="auto" latinLnBrk="0" hangingPunct="1">
                <a:lnSpc>
                  <a:spcPct val="100000"/>
                </a:lnSpc>
                <a:spcBef>
                  <a:spcPts val="0"/>
                </a:spcBef>
                <a:spcAft>
                  <a:spcPts val="0"/>
                </a:spcAft>
                <a:buClrTx/>
                <a:buSzTx/>
                <a:buFontTx/>
                <a:buNone/>
                <a:tabLst/>
                <a:defRPr/>
              </a:pPr>
              <a:r>
                <a:rPr kumimoji="0" lang="ar-LB" sz="1600" b="0" i="0" u="none" strike="noStrike" kern="0" cap="none" spc="0" normalizeH="0" baseline="0" noProof="0">
                  <a:ln>
                    <a:noFill/>
                  </a:ln>
                  <a:solidFill>
                    <a:srgbClr val="FFFFFF"/>
                  </a:solidFill>
                  <a:effectLst/>
                  <a:uLnTx/>
                  <a:uFillTx/>
                  <a:latin typeface="Segoe UI" panose="020B0502040204020203" pitchFamily="34" charset="0"/>
                  <a:ea typeface="DengXian" panose="02010600030101010101" pitchFamily="2" charset="-122"/>
                  <a:cs typeface="Segoe UI" panose="020B0502040204020203" pitchFamily="34" charset="0"/>
                </a:rPr>
                <a:t>فعالية الضوابط الرقابية</a:t>
              </a:r>
              <a:endParaRPr kumimoji="0" lang="en-US" sz="1600" b="0" i="0" u="none" strike="noStrike" kern="0" cap="none" spc="0" normalizeH="0" baseline="0" noProof="0">
                <a:ln>
                  <a:noFill/>
                </a:ln>
                <a:solidFill>
                  <a:sysClr val="windowText" lastClr="000000"/>
                </a:solidFill>
                <a:effectLst/>
                <a:uLnTx/>
                <a:uFillTx/>
                <a:latin typeface="Segoe UI" panose="020B0502040204020203" pitchFamily="34" charset="0"/>
                <a:ea typeface="DengXian" panose="02010600030101010101" pitchFamily="2" charset="-122"/>
                <a:cs typeface="Segoe UI" panose="020B0502040204020203" pitchFamily="34" charset="0"/>
              </a:endParaRPr>
            </a:p>
          </xdr:txBody>
        </xdr:sp>
      </xdr:grp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C8BBF-4528-41D6-BAE0-A4B32B292C9F}">
  <sheetPr>
    <pageSetUpPr autoPageBreaks="0"/>
  </sheetPr>
  <dimension ref="T22"/>
  <sheetViews>
    <sheetView showGridLines="0" rightToLeft="1" tabSelected="1" zoomScale="91" workbookViewId="0">
      <selection activeCell="T16" sqref="T16"/>
    </sheetView>
  </sheetViews>
  <sheetFormatPr defaultRowHeight="15" x14ac:dyDescent="0.25"/>
  <sheetData>
    <row r="22" spans="20:20" x14ac:dyDescent="0.25">
      <c r="T22" t="s">
        <v>216</v>
      </c>
    </row>
  </sheetData>
  <pageMargins left="0.7" right="0.7" top="0.75" bottom="0.75" header="0.3" footer="0.3"/>
  <pageSetup orientation="portrait" r:id="rId1"/>
  <headerFooter>
    <oddFooter>&amp;L&amp;"Segoe UI,Regular"&amp;12&amp;K000000GAMI - &amp;K008000Public عام</oddFooter>
    <evenFooter>&amp;L&amp;"Segoe UI,Regular"&amp;12&amp;K000000GAMI - &amp;K008000Public عام</evenFooter>
    <firstFooter>&amp;L&amp;"Segoe UI,Regular"&amp;12&amp;K000000GAMI - &amp;K008000Public عام</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FB828-9D20-4BE6-A16E-B2F5A5CEB7A9}">
  <sheetPr>
    <pageSetUpPr autoPageBreaks="0"/>
  </sheetPr>
  <dimension ref="A1:U53"/>
  <sheetViews>
    <sheetView showGridLines="0" rightToLeft="1" zoomScale="130" workbookViewId="0">
      <selection activeCell="A4" sqref="A4"/>
    </sheetView>
  </sheetViews>
  <sheetFormatPr defaultColWidth="8.85546875" defaultRowHeight="15" x14ac:dyDescent="0.25"/>
  <cols>
    <col min="1" max="1" width="33.42578125" style="89" customWidth="1"/>
    <col min="2" max="11" width="31.42578125" style="89" customWidth="1"/>
    <col min="12" max="21" width="13.85546875" style="89" customWidth="1"/>
    <col min="22" max="16384" width="8.85546875" style="89"/>
  </cols>
  <sheetData>
    <row r="1" spans="1:21" s="88" customFormat="1" ht="26.25" x14ac:dyDescent="0.45">
      <c r="A1" s="102" t="s">
        <v>198</v>
      </c>
      <c r="B1" s="103"/>
      <c r="C1" s="103"/>
      <c r="D1" s="103"/>
      <c r="E1" s="103"/>
      <c r="F1" s="85"/>
      <c r="G1" s="86"/>
      <c r="H1" s="87"/>
      <c r="I1" s="87"/>
      <c r="J1" s="87"/>
      <c r="K1" s="87"/>
      <c r="L1" s="87"/>
      <c r="M1" s="87"/>
      <c r="N1" s="87"/>
      <c r="O1" s="87"/>
      <c r="P1" s="87"/>
      <c r="Q1" s="87"/>
      <c r="R1" s="87"/>
      <c r="S1" s="87"/>
      <c r="T1" s="87"/>
      <c r="U1" s="87"/>
    </row>
    <row r="3" spans="1:21" ht="25.9" customHeight="1" x14ac:dyDescent="0.25">
      <c r="A3" s="90" t="s">
        <v>217</v>
      </c>
      <c r="B3" s="91"/>
    </row>
    <row r="4" spans="1:21" ht="25.9" customHeight="1" x14ac:dyDescent="0.25">
      <c r="A4" s="90" t="s">
        <v>199</v>
      </c>
      <c r="B4" s="91"/>
    </row>
    <row r="5" spans="1:21" ht="25.9" customHeight="1" x14ac:dyDescent="0.25">
      <c r="A5" s="90" t="s">
        <v>200</v>
      </c>
      <c r="B5" s="91"/>
    </row>
    <row r="6" spans="1:21" ht="25.9" customHeight="1" x14ac:dyDescent="0.25">
      <c r="A6" s="90" t="s">
        <v>201</v>
      </c>
      <c r="B6" s="91"/>
    </row>
    <row r="7" spans="1:21" ht="25.9" customHeight="1" x14ac:dyDescent="0.25">
      <c r="A7" s="90" t="s">
        <v>202</v>
      </c>
      <c r="B7" s="91"/>
    </row>
    <row r="8" spans="1:21" ht="25.9" customHeight="1" x14ac:dyDescent="0.25">
      <c r="A8" s="90" t="s">
        <v>203</v>
      </c>
      <c r="B8" s="91"/>
    </row>
    <row r="9" spans="1:21" ht="34.15" customHeight="1" x14ac:dyDescent="0.25">
      <c r="A9" s="90" t="s">
        <v>204</v>
      </c>
      <c r="B9" s="91"/>
    </row>
    <row r="10" spans="1:21" ht="34.15" customHeight="1" x14ac:dyDescent="0.25">
      <c r="A10" s="90" t="s">
        <v>205</v>
      </c>
      <c r="B10" s="91"/>
    </row>
    <row r="11" spans="1:21" ht="34.15" customHeight="1" x14ac:dyDescent="0.25">
      <c r="A11" s="90" t="s">
        <v>206</v>
      </c>
      <c r="B11" s="91"/>
    </row>
    <row r="12" spans="1:21" ht="34.15" customHeight="1" x14ac:dyDescent="0.25">
      <c r="A12" s="90" t="s">
        <v>207</v>
      </c>
      <c r="B12" s="91"/>
    </row>
    <row r="13" spans="1:21" ht="34.15" customHeight="1" x14ac:dyDescent="0.25">
      <c r="A13" s="90" t="s">
        <v>208</v>
      </c>
      <c r="B13" s="91"/>
    </row>
    <row r="16" spans="1:21" ht="25.9" customHeight="1" x14ac:dyDescent="0.25">
      <c r="A16" s="104" t="s">
        <v>209</v>
      </c>
      <c r="B16" s="105"/>
      <c r="C16" s="105"/>
      <c r="D16" s="105"/>
      <c r="E16" s="105"/>
    </row>
    <row r="17" spans="1:5" ht="25.9" customHeight="1" x14ac:dyDescent="0.25">
      <c r="A17" s="92" t="s">
        <v>200</v>
      </c>
      <c r="B17" s="92" t="s">
        <v>210</v>
      </c>
      <c r="C17" s="93" t="s">
        <v>211</v>
      </c>
      <c r="D17" s="94" t="s">
        <v>212</v>
      </c>
      <c r="E17" s="94" t="s">
        <v>142</v>
      </c>
    </row>
    <row r="18" spans="1:5" ht="25.9" customHeight="1" x14ac:dyDescent="0.25">
      <c r="A18" s="95"/>
      <c r="B18" s="95"/>
      <c r="C18" s="96"/>
      <c r="D18" s="97"/>
      <c r="E18" s="98"/>
    </row>
    <row r="19" spans="1:5" ht="25.9" customHeight="1" x14ac:dyDescent="0.25">
      <c r="A19" s="95"/>
      <c r="B19" s="99"/>
      <c r="C19" s="96"/>
      <c r="D19" s="97"/>
      <c r="E19" s="98"/>
    </row>
    <row r="20" spans="1:5" ht="25.9" customHeight="1" x14ac:dyDescent="0.25">
      <c r="A20" s="95"/>
      <c r="B20" s="95"/>
      <c r="C20" s="96"/>
      <c r="D20" s="97"/>
      <c r="E20" s="98"/>
    </row>
    <row r="21" spans="1:5" ht="25.9" customHeight="1" x14ac:dyDescent="0.25">
      <c r="A21" s="100"/>
      <c r="B21" s="100"/>
      <c r="C21" s="101"/>
      <c r="D21" s="101"/>
      <c r="E21" s="101"/>
    </row>
    <row r="22" spans="1:5" ht="25.9" customHeight="1" x14ac:dyDescent="0.25">
      <c r="A22" s="104" t="s">
        <v>213</v>
      </c>
      <c r="B22" s="105"/>
      <c r="C22" s="105"/>
      <c r="D22" s="105"/>
      <c r="E22" s="105"/>
    </row>
    <row r="23" spans="1:5" ht="25.9" customHeight="1" x14ac:dyDescent="0.25">
      <c r="A23" s="92" t="s">
        <v>200</v>
      </c>
      <c r="B23" s="92" t="s">
        <v>210</v>
      </c>
      <c r="C23" s="92" t="s">
        <v>211</v>
      </c>
      <c r="D23" s="92" t="s">
        <v>214</v>
      </c>
      <c r="E23" s="92" t="s">
        <v>215</v>
      </c>
    </row>
    <row r="24" spans="1:5" ht="25.9" customHeight="1" x14ac:dyDescent="0.25">
      <c r="A24" s="95"/>
      <c r="B24" s="95"/>
      <c r="C24" s="95"/>
      <c r="D24" s="95"/>
      <c r="E24" s="95"/>
    </row>
    <row r="25" spans="1:5" ht="25.9" customHeight="1" x14ac:dyDescent="0.25">
      <c r="A25" s="95"/>
      <c r="B25" s="99"/>
      <c r="C25" s="95"/>
      <c r="D25" s="95"/>
      <c r="E25" s="95"/>
    </row>
    <row r="26" spans="1:5" ht="25.9" customHeight="1" x14ac:dyDescent="0.25">
      <c r="A26" s="95"/>
      <c r="B26" s="95"/>
      <c r="C26" s="95"/>
      <c r="D26" s="95"/>
      <c r="E26" s="95"/>
    </row>
    <row r="27" spans="1:5" ht="25.9" customHeight="1" x14ac:dyDescent="0.25"/>
    <row r="28" spans="1:5" ht="25.9" customHeight="1" x14ac:dyDescent="0.25"/>
    <row r="29" spans="1:5" ht="25.9" customHeight="1" x14ac:dyDescent="0.25"/>
    <row r="30" spans="1:5" ht="25.9" customHeight="1" x14ac:dyDescent="0.25"/>
    <row r="31" spans="1:5" ht="25.9" customHeight="1" x14ac:dyDescent="0.25"/>
    <row r="33" s="89" customFormat="1" x14ac:dyDescent="0.25"/>
    <row r="34" s="89" customFormat="1" x14ac:dyDescent="0.25"/>
    <row r="35" s="89" customFormat="1" x14ac:dyDescent="0.25"/>
    <row r="36" s="89" customFormat="1" x14ac:dyDescent="0.25"/>
    <row r="37" s="89" customFormat="1" x14ac:dyDescent="0.25"/>
    <row r="38" s="89" customFormat="1" x14ac:dyDescent="0.25"/>
    <row r="39" s="89" customFormat="1" x14ac:dyDescent="0.25"/>
    <row r="40" s="89" customFormat="1" x14ac:dyDescent="0.25"/>
    <row r="41" s="89" customFormat="1" x14ac:dyDescent="0.25"/>
    <row r="42" s="89" customFormat="1" x14ac:dyDescent="0.25"/>
    <row r="43" s="89" customFormat="1" x14ac:dyDescent="0.25"/>
    <row r="44" s="89" customFormat="1" x14ac:dyDescent="0.25"/>
    <row r="45" s="89" customFormat="1" x14ac:dyDescent="0.25"/>
    <row r="46" s="89" customFormat="1" x14ac:dyDescent="0.25"/>
    <row r="47" s="89" customFormat="1" x14ac:dyDescent="0.25"/>
    <row r="48" s="89" customFormat="1" x14ac:dyDescent="0.25"/>
    <row r="49" s="89" customFormat="1" x14ac:dyDescent="0.25"/>
    <row r="50" s="89" customFormat="1" x14ac:dyDescent="0.25"/>
    <row r="51" s="89" customFormat="1" x14ac:dyDescent="0.25"/>
    <row r="52" s="89" customFormat="1" x14ac:dyDescent="0.25"/>
    <row r="53" s="89" customFormat="1" x14ac:dyDescent="0.25"/>
  </sheetData>
  <mergeCells count="3">
    <mergeCell ref="A1:E1"/>
    <mergeCell ref="A16:E16"/>
    <mergeCell ref="A22:E22"/>
  </mergeCells>
  <pageMargins left="0.7" right="0.7" top="0.75" bottom="0.75" header="0.3" footer="0.3"/>
  <pageSetup orientation="portrait" r:id="rId1"/>
  <headerFooter>
    <oddFooter>&amp;L&amp;"Segoe UI,Regular"&amp;12&amp;K000000GAMI - &amp;K008000Public عام</oddFooter>
    <evenFooter>&amp;L&amp;"Segoe UI,Regular"&amp;12&amp;K000000GAMI - &amp;K008000Public عام</evenFooter>
    <firstFooter>&amp;L&amp;"Segoe UI,Regular"&amp;12&amp;K000000GAMI - &amp;K008000Public عام</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CC8C5-7C62-4765-A568-E62610384983}">
  <sheetPr>
    <pageSetUpPr autoPageBreaks="0"/>
  </sheetPr>
  <dimension ref="A1:AD35"/>
  <sheetViews>
    <sheetView showGridLines="0" rightToLeft="1" zoomScale="32" zoomScaleNormal="10" workbookViewId="0">
      <selection sqref="A1:AD2"/>
    </sheetView>
  </sheetViews>
  <sheetFormatPr defaultColWidth="8.7109375" defaultRowHeight="17.25" x14ac:dyDescent="0.3"/>
  <cols>
    <col min="1" max="1" width="8.7109375" style="82"/>
    <col min="2" max="5" width="20.28515625" style="82" customWidth="1"/>
    <col min="6" max="6" width="33.28515625" style="82" customWidth="1"/>
    <col min="7" max="7" width="20.28515625" style="58" customWidth="1"/>
    <col min="8" max="8" width="23.7109375" style="58" customWidth="1"/>
    <col min="9" max="9" width="31.28515625" style="58" customWidth="1"/>
    <col min="10" max="10" width="33.28515625" style="58" customWidth="1"/>
    <col min="11" max="16" width="20.28515625" style="58" customWidth="1"/>
    <col min="17" max="17" width="40.5703125" style="58" customWidth="1"/>
    <col min="18" max="18" width="31.28515625" style="58" customWidth="1"/>
    <col min="19" max="19" width="25.28515625" style="58" customWidth="1"/>
    <col min="20" max="22" width="20.28515625" style="58" customWidth="1"/>
    <col min="23" max="23" width="20.5703125" style="58" hidden="1" customWidth="1"/>
    <col min="24" max="24" width="20.5703125" style="58" customWidth="1"/>
    <col min="25" max="30" width="20.28515625" style="58" customWidth="1"/>
    <col min="31" max="16384" width="8.7109375" style="58"/>
  </cols>
  <sheetData>
    <row r="1" spans="1:30" x14ac:dyDescent="0.3">
      <c r="A1" s="116" t="s">
        <v>108</v>
      </c>
      <c r="B1" s="117"/>
      <c r="C1" s="117"/>
      <c r="D1" s="117"/>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row>
    <row r="2" spans="1:30" x14ac:dyDescent="0.3">
      <c r="A2" s="117"/>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row>
    <row r="3" spans="1:30" ht="18" thickBot="1" x14ac:dyDescent="0.35">
      <c r="A3" s="118" t="s">
        <v>109</v>
      </c>
      <c r="B3" s="110" t="s">
        <v>110</v>
      </c>
      <c r="C3" s="110"/>
      <c r="D3" s="110"/>
      <c r="E3" s="110"/>
      <c r="F3" s="110"/>
      <c r="G3" s="113" t="s">
        <v>111</v>
      </c>
      <c r="H3" s="113"/>
      <c r="I3" s="113"/>
      <c r="J3" s="113"/>
      <c r="K3" s="113"/>
      <c r="L3" s="113"/>
      <c r="M3" s="106" t="s">
        <v>112</v>
      </c>
      <c r="N3" s="107"/>
      <c r="O3" s="107"/>
      <c r="P3" s="108"/>
      <c r="Q3" s="109" t="s">
        <v>113</v>
      </c>
      <c r="R3" s="110"/>
      <c r="S3" s="110"/>
      <c r="T3" s="110"/>
      <c r="U3" s="110"/>
      <c r="V3" s="111"/>
      <c r="W3" s="112" t="s">
        <v>114</v>
      </c>
      <c r="X3" s="113"/>
      <c r="Y3" s="114" t="s">
        <v>115</v>
      </c>
      <c r="Z3" s="115"/>
      <c r="AA3" s="115"/>
      <c r="AB3" s="115"/>
      <c r="AC3" s="115"/>
      <c r="AD3" s="115"/>
    </row>
    <row r="4" spans="1:30" ht="60" x14ac:dyDescent="0.3">
      <c r="A4" s="118"/>
      <c r="B4" s="59" t="s">
        <v>116</v>
      </c>
      <c r="C4" s="59" t="s">
        <v>117</v>
      </c>
      <c r="D4" s="59" t="s">
        <v>118</v>
      </c>
      <c r="E4" s="59" t="s">
        <v>119</v>
      </c>
      <c r="F4" s="59" t="s">
        <v>120</v>
      </c>
      <c r="G4" s="60" t="s">
        <v>121</v>
      </c>
      <c r="H4" s="60" t="s">
        <v>122</v>
      </c>
      <c r="I4" s="60" t="s">
        <v>123</v>
      </c>
      <c r="J4" s="60" t="s">
        <v>124</v>
      </c>
      <c r="K4" s="61" t="s">
        <v>125</v>
      </c>
      <c r="L4" s="60" t="s">
        <v>126</v>
      </c>
      <c r="M4" s="62" t="s">
        <v>127</v>
      </c>
      <c r="N4" s="63" t="s">
        <v>128</v>
      </c>
      <c r="O4" s="64" t="s">
        <v>129</v>
      </c>
      <c r="P4" s="63" t="s">
        <v>130</v>
      </c>
      <c r="Q4" s="65" t="s">
        <v>131</v>
      </c>
      <c r="R4" s="66" t="s">
        <v>132</v>
      </c>
      <c r="S4" s="67" t="s">
        <v>133</v>
      </c>
      <c r="T4" s="65" t="s">
        <v>134</v>
      </c>
      <c r="U4" s="68" t="s">
        <v>135</v>
      </c>
      <c r="V4" s="67" t="s">
        <v>136</v>
      </c>
      <c r="W4" s="69" t="s">
        <v>137</v>
      </c>
      <c r="X4" s="70" t="s">
        <v>70</v>
      </c>
      <c r="Y4" s="62" t="s">
        <v>94</v>
      </c>
      <c r="Z4" s="64" t="s">
        <v>138</v>
      </c>
      <c r="AA4" s="63" t="s">
        <v>139</v>
      </c>
      <c r="AB4" s="63" t="s">
        <v>140</v>
      </c>
      <c r="AC4" s="64" t="s">
        <v>141</v>
      </c>
      <c r="AD4" s="64" t="s">
        <v>142</v>
      </c>
    </row>
    <row r="5" spans="1:30" ht="180" x14ac:dyDescent="0.3">
      <c r="A5" s="118"/>
      <c r="B5" s="71" t="s">
        <v>143</v>
      </c>
      <c r="C5" s="71" t="s">
        <v>144</v>
      </c>
      <c r="D5" s="71" t="s">
        <v>145</v>
      </c>
      <c r="E5" s="71" t="s">
        <v>146</v>
      </c>
      <c r="F5" s="71" t="s">
        <v>147</v>
      </c>
      <c r="G5" s="71" t="s">
        <v>148</v>
      </c>
      <c r="H5" s="71" t="s">
        <v>149</v>
      </c>
      <c r="I5" s="71" t="s">
        <v>150</v>
      </c>
      <c r="J5" s="71" t="s">
        <v>151</v>
      </c>
      <c r="K5" s="71" t="s">
        <v>152</v>
      </c>
      <c r="L5" s="71" t="s">
        <v>153</v>
      </c>
      <c r="M5" s="71" t="s">
        <v>154</v>
      </c>
      <c r="N5" s="71" t="s">
        <v>155</v>
      </c>
      <c r="O5" s="71" t="s">
        <v>156</v>
      </c>
      <c r="P5" s="71" t="s">
        <v>157</v>
      </c>
      <c r="Q5" s="72" t="s">
        <v>158</v>
      </c>
      <c r="R5" s="72" t="s">
        <v>159</v>
      </c>
      <c r="S5" s="71" t="s">
        <v>160</v>
      </c>
      <c r="T5" s="73" t="s">
        <v>161</v>
      </c>
      <c r="U5" s="73" t="s">
        <v>162</v>
      </c>
      <c r="V5" s="74" t="s">
        <v>163</v>
      </c>
      <c r="W5" s="73" t="s">
        <v>164</v>
      </c>
      <c r="X5" s="73" t="s">
        <v>165</v>
      </c>
      <c r="Y5" s="71" t="s">
        <v>166</v>
      </c>
      <c r="Z5" s="71" t="s">
        <v>167</v>
      </c>
      <c r="AA5" s="71" t="s">
        <v>168</v>
      </c>
      <c r="AB5" s="71" t="s">
        <v>169</v>
      </c>
      <c r="AC5" s="71" t="s">
        <v>170</v>
      </c>
      <c r="AD5" s="75"/>
    </row>
    <row r="6" spans="1:30" s="82" customFormat="1" ht="252" x14ac:dyDescent="0.25">
      <c r="A6" s="76">
        <v>1</v>
      </c>
      <c r="B6" s="77" t="s">
        <v>171</v>
      </c>
      <c r="C6" s="78"/>
      <c r="D6" s="77"/>
      <c r="E6" s="77" t="s">
        <v>172</v>
      </c>
      <c r="F6" s="79" t="s">
        <v>173</v>
      </c>
      <c r="G6" s="79"/>
      <c r="H6" s="77"/>
      <c r="I6" s="80" t="s">
        <v>174</v>
      </c>
      <c r="J6" s="80" t="s">
        <v>175</v>
      </c>
      <c r="K6" s="77" t="s">
        <v>176</v>
      </c>
      <c r="L6" s="77" t="s">
        <v>177</v>
      </c>
      <c r="M6" s="79" t="s">
        <v>178</v>
      </c>
      <c r="N6" s="79" t="s">
        <v>179</v>
      </c>
      <c r="O6" s="77">
        <f>LEFT(M6,1)*LEFT(N6,1)</f>
        <v>12</v>
      </c>
      <c r="P6" s="77" t="str">
        <f>IF(O6&gt;=20,"حرج",IF(AND(O6&lt;=16,O6&gt;=10),"عالي",IF(AND(O6&lt;10,O6&gt;=5),"متوسط",IF(AND(O6&lt;5,O6&gt;=2),"منخفض","منخفض جداً"))))</f>
        <v>عالي</v>
      </c>
      <c r="Q6" s="81" t="s">
        <v>180</v>
      </c>
      <c r="R6" s="81" t="s">
        <v>181</v>
      </c>
      <c r="S6" s="81" t="s">
        <v>182</v>
      </c>
      <c r="T6" s="77" t="s">
        <v>177</v>
      </c>
      <c r="U6" s="77" t="s">
        <v>63</v>
      </c>
      <c r="V6" s="77"/>
      <c r="W6" s="77" t="str">
        <f>CONCATENATE(P6,", ",U6)</f>
        <v>عالي, جيد</v>
      </c>
      <c r="X6" s="77" t="e">
        <f>VLOOKUP(W6,#REF!,2,FALSE)</f>
        <v>#REF!</v>
      </c>
      <c r="Y6" s="79" t="s">
        <v>183</v>
      </c>
      <c r="Z6" s="77" t="s">
        <v>184</v>
      </c>
      <c r="AA6" s="79" t="s">
        <v>185</v>
      </c>
      <c r="AB6" s="77" t="s">
        <v>186</v>
      </c>
      <c r="AC6" s="77" t="s">
        <v>177</v>
      </c>
      <c r="AD6" s="77"/>
    </row>
    <row r="7" spans="1:30" s="82" customFormat="1" ht="132" x14ac:dyDescent="0.25">
      <c r="A7" s="76">
        <v>2</v>
      </c>
      <c r="B7" s="77" t="s">
        <v>171</v>
      </c>
      <c r="C7" s="78"/>
      <c r="D7" s="77"/>
      <c r="E7" s="77" t="s">
        <v>187</v>
      </c>
      <c r="F7" s="79" t="s">
        <v>188</v>
      </c>
      <c r="G7" s="79"/>
      <c r="H7" s="77"/>
      <c r="I7" s="81" t="s">
        <v>189</v>
      </c>
      <c r="J7" s="81" t="s">
        <v>190</v>
      </c>
      <c r="K7" s="77" t="s">
        <v>176</v>
      </c>
      <c r="L7" s="77" t="s">
        <v>191</v>
      </c>
      <c r="M7" s="79" t="s">
        <v>192</v>
      </c>
      <c r="N7" s="79" t="s">
        <v>179</v>
      </c>
      <c r="O7" s="77">
        <f t="shared" ref="O7:O35" si="0">LEFT(M7,1)*LEFT(N7,1)</f>
        <v>9</v>
      </c>
      <c r="P7" s="77" t="str">
        <f t="shared" ref="P7:P35" si="1">IF(O7&gt;=20,"حرج",IF(AND(O7&lt;=16,O7&gt;=10),"عالي",IF(AND(O7&lt;10,O7&gt;=5),"متوسط",IF(AND(O7&lt;5,O7&gt;=2),"منخفض","منخفض جداً"))))</f>
        <v>متوسط</v>
      </c>
      <c r="Q7" s="81" t="s">
        <v>193</v>
      </c>
      <c r="R7" s="81" t="s">
        <v>194</v>
      </c>
      <c r="S7" s="81" t="s">
        <v>195</v>
      </c>
      <c r="T7" s="77" t="s">
        <v>191</v>
      </c>
      <c r="U7" s="77" t="s">
        <v>63</v>
      </c>
      <c r="V7" s="77"/>
      <c r="W7" s="77" t="str">
        <f t="shared" ref="W7:W35" si="2">CONCATENATE(P7,", ",U7)</f>
        <v>متوسط, جيد</v>
      </c>
      <c r="X7" s="77" t="e">
        <f>VLOOKUP(W7,#REF!,2,FALSE)</f>
        <v>#REF!</v>
      </c>
      <c r="Y7" s="79" t="s">
        <v>183</v>
      </c>
      <c r="Z7" s="77" t="s">
        <v>196</v>
      </c>
      <c r="AA7" s="79" t="s">
        <v>197</v>
      </c>
      <c r="AB7" s="77" t="s">
        <v>186</v>
      </c>
      <c r="AC7" s="77" t="s">
        <v>191</v>
      </c>
      <c r="AD7" s="77"/>
    </row>
    <row r="8" spans="1:30" s="82" customFormat="1" x14ac:dyDescent="0.25">
      <c r="A8" s="76">
        <v>3</v>
      </c>
      <c r="B8" s="77"/>
      <c r="C8" s="78"/>
      <c r="D8" s="77"/>
      <c r="E8" s="77"/>
      <c r="F8" s="79"/>
      <c r="G8" s="79"/>
      <c r="H8" s="77"/>
      <c r="I8" s="77"/>
      <c r="J8" s="77"/>
      <c r="K8" s="77"/>
      <c r="L8" s="77"/>
      <c r="M8" s="79"/>
      <c r="N8" s="79"/>
      <c r="O8" s="77" t="e">
        <f t="shared" si="0"/>
        <v>#VALUE!</v>
      </c>
      <c r="P8" s="77" t="e">
        <f t="shared" si="1"/>
        <v>#VALUE!</v>
      </c>
      <c r="Q8" s="83"/>
      <c r="R8" s="77"/>
      <c r="S8" s="77"/>
      <c r="T8" s="77"/>
      <c r="U8" s="77"/>
      <c r="V8" s="77"/>
      <c r="W8" s="77" t="e">
        <f t="shared" si="2"/>
        <v>#VALUE!</v>
      </c>
      <c r="X8" s="77" t="e">
        <f>VLOOKUP(W8,#REF!,2,FALSE)</f>
        <v>#VALUE!</v>
      </c>
      <c r="Y8" s="79"/>
      <c r="Z8" s="77"/>
      <c r="AA8" s="77"/>
      <c r="AB8" s="77"/>
      <c r="AC8" s="77"/>
      <c r="AD8" s="77"/>
    </row>
    <row r="9" spans="1:30" s="82" customFormat="1" x14ac:dyDescent="0.25">
      <c r="A9" s="76">
        <v>4</v>
      </c>
      <c r="B9" s="77"/>
      <c r="C9" s="78"/>
      <c r="D9" s="77"/>
      <c r="E9" s="77"/>
      <c r="F9" s="79"/>
      <c r="G9" s="79"/>
      <c r="H9" s="77"/>
      <c r="I9" s="77"/>
      <c r="J9" s="77"/>
      <c r="K9" s="77"/>
      <c r="L9" s="77"/>
      <c r="M9" s="79"/>
      <c r="N9" s="79"/>
      <c r="O9" s="77" t="e">
        <f t="shared" si="0"/>
        <v>#VALUE!</v>
      </c>
      <c r="P9" s="77" t="e">
        <f t="shared" si="1"/>
        <v>#VALUE!</v>
      </c>
      <c r="Q9" s="83"/>
      <c r="R9" s="77"/>
      <c r="S9" s="77"/>
      <c r="T9" s="77"/>
      <c r="U9" s="77"/>
      <c r="V9" s="77"/>
      <c r="W9" s="77" t="e">
        <f t="shared" si="2"/>
        <v>#VALUE!</v>
      </c>
      <c r="X9" s="77" t="e">
        <f>VLOOKUP(W9,#REF!,2,FALSE)</f>
        <v>#VALUE!</v>
      </c>
      <c r="Y9" s="79"/>
      <c r="Z9" s="77"/>
      <c r="AA9" s="77"/>
      <c r="AB9" s="77"/>
      <c r="AC9" s="77"/>
      <c r="AD9" s="77"/>
    </row>
    <row r="10" spans="1:30" s="82" customFormat="1" x14ac:dyDescent="0.25">
      <c r="A10" s="76">
        <v>5</v>
      </c>
      <c r="B10" s="77"/>
      <c r="C10" s="78"/>
      <c r="D10" s="77"/>
      <c r="E10" s="77"/>
      <c r="F10" s="79"/>
      <c r="G10" s="79"/>
      <c r="H10" s="77"/>
      <c r="I10" s="77"/>
      <c r="J10" s="77"/>
      <c r="K10" s="77"/>
      <c r="L10" s="77"/>
      <c r="M10" s="79"/>
      <c r="N10" s="79"/>
      <c r="O10" s="77" t="e">
        <f t="shared" si="0"/>
        <v>#VALUE!</v>
      </c>
      <c r="P10" s="77" t="e">
        <f t="shared" si="1"/>
        <v>#VALUE!</v>
      </c>
      <c r="Q10" s="84"/>
      <c r="R10" s="77"/>
      <c r="S10" s="77"/>
      <c r="T10" s="77"/>
      <c r="U10" s="77"/>
      <c r="V10" s="77"/>
      <c r="W10" s="77" t="e">
        <f t="shared" si="2"/>
        <v>#VALUE!</v>
      </c>
      <c r="X10" s="77" t="e">
        <f>VLOOKUP(W10,#REF!,2,FALSE)</f>
        <v>#VALUE!</v>
      </c>
      <c r="Y10" s="79"/>
      <c r="Z10" s="77"/>
      <c r="AA10" s="77"/>
      <c r="AB10" s="77"/>
      <c r="AC10" s="77"/>
      <c r="AD10" s="77"/>
    </row>
    <row r="11" spans="1:30" s="82" customFormat="1" x14ac:dyDescent="0.25">
      <c r="A11" s="76">
        <v>6</v>
      </c>
      <c r="B11" s="77"/>
      <c r="C11" s="78"/>
      <c r="D11" s="77"/>
      <c r="E11" s="77"/>
      <c r="F11" s="79"/>
      <c r="G11" s="79"/>
      <c r="H11" s="77"/>
      <c r="I11" s="77"/>
      <c r="J11" s="77"/>
      <c r="K11" s="77"/>
      <c r="L11" s="77"/>
      <c r="M11" s="79"/>
      <c r="N11" s="79"/>
      <c r="O11" s="77" t="e">
        <f t="shared" si="0"/>
        <v>#VALUE!</v>
      </c>
      <c r="P11" s="77" t="e">
        <f t="shared" si="1"/>
        <v>#VALUE!</v>
      </c>
      <c r="Q11" s="77"/>
      <c r="R11" s="77"/>
      <c r="S11" s="77"/>
      <c r="T11" s="77"/>
      <c r="U11" s="77"/>
      <c r="V11" s="77"/>
      <c r="W11" s="77" t="e">
        <f t="shared" si="2"/>
        <v>#VALUE!</v>
      </c>
      <c r="X11" s="77" t="e">
        <f>VLOOKUP(W11,#REF!,2,FALSE)</f>
        <v>#VALUE!</v>
      </c>
      <c r="Y11" s="79"/>
      <c r="Z11" s="77"/>
      <c r="AA11" s="77"/>
      <c r="AB11" s="77"/>
      <c r="AC11" s="77"/>
      <c r="AD11" s="77"/>
    </row>
    <row r="12" spans="1:30" s="82" customFormat="1" x14ac:dyDescent="0.25">
      <c r="A12" s="76">
        <v>7</v>
      </c>
      <c r="B12" s="77"/>
      <c r="C12" s="78"/>
      <c r="D12" s="77"/>
      <c r="E12" s="77"/>
      <c r="F12" s="79"/>
      <c r="G12" s="79"/>
      <c r="H12" s="77"/>
      <c r="I12" s="77"/>
      <c r="J12" s="77"/>
      <c r="K12" s="77"/>
      <c r="L12" s="77"/>
      <c r="M12" s="79"/>
      <c r="N12" s="79"/>
      <c r="O12" s="77" t="e">
        <f t="shared" si="0"/>
        <v>#VALUE!</v>
      </c>
      <c r="P12" s="77" t="e">
        <f t="shared" si="1"/>
        <v>#VALUE!</v>
      </c>
      <c r="Q12" s="77"/>
      <c r="R12" s="77"/>
      <c r="S12" s="77"/>
      <c r="T12" s="77"/>
      <c r="U12" s="77"/>
      <c r="V12" s="77"/>
      <c r="W12" s="77" t="e">
        <f t="shared" si="2"/>
        <v>#VALUE!</v>
      </c>
      <c r="X12" s="77" t="e">
        <f>VLOOKUP(W12,#REF!,2,FALSE)</f>
        <v>#VALUE!</v>
      </c>
      <c r="Y12" s="79"/>
      <c r="Z12" s="77"/>
      <c r="AA12" s="77"/>
      <c r="AB12" s="77"/>
      <c r="AC12" s="77"/>
      <c r="AD12" s="77"/>
    </row>
    <row r="13" spans="1:30" s="82" customFormat="1" x14ac:dyDescent="0.25">
      <c r="A13" s="76">
        <v>8</v>
      </c>
      <c r="B13" s="77"/>
      <c r="C13" s="78"/>
      <c r="D13" s="77"/>
      <c r="E13" s="77"/>
      <c r="F13" s="79"/>
      <c r="G13" s="79"/>
      <c r="H13" s="77"/>
      <c r="I13" s="77"/>
      <c r="J13" s="77"/>
      <c r="K13" s="77"/>
      <c r="L13" s="77"/>
      <c r="M13" s="79"/>
      <c r="N13" s="79"/>
      <c r="O13" s="77" t="e">
        <f t="shared" si="0"/>
        <v>#VALUE!</v>
      </c>
      <c r="P13" s="77" t="e">
        <f t="shared" si="1"/>
        <v>#VALUE!</v>
      </c>
      <c r="Q13" s="77"/>
      <c r="R13" s="77"/>
      <c r="S13" s="77"/>
      <c r="T13" s="77"/>
      <c r="U13" s="77"/>
      <c r="V13" s="77"/>
      <c r="W13" s="77" t="e">
        <f t="shared" si="2"/>
        <v>#VALUE!</v>
      </c>
      <c r="X13" s="77" t="e">
        <f>VLOOKUP(W13,#REF!,2,FALSE)</f>
        <v>#VALUE!</v>
      </c>
      <c r="Y13" s="79"/>
      <c r="Z13" s="77"/>
      <c r="AA13" s="77"/>
      <c r="AB13" s="77"/>
      <c r="AC13" s="77"/>
      <c r="AD13" s="77"/>
    </row>
    <row r="14" spans="1:30" s="82" customFormat="1" x14ac:dyDescent="0.25">
      <c r="A14" s="76">
        <v>9</v>
      </c>
      <c r="B14" s="77"/>
      <c r="C14" s="78"/>
      <c r="D14" s="77"/>
      <c r="E14" s="77"/>
      <c r="F14" s="79"/>
      <c r="G14" s="79"/>
      <c r="H14" s="77"/>
      <c r="I14" s="77"/>
      <c r="J14" s="77"/>
      <c r="K14" s="77"/>
      <c r="L14" s="77"/>
      <c r="M14" s="79"/>
      <c r="N14" s="79"/>
      <c r="O14" s="77" t="e">
        <f t="shared" si="0"/>
        <v>#VALUE!</v>
      </c>
      <c r="P14" s="77" t="e">
        <f t="shared" si="1"/>
        <v>#VALUE!</v>
      </c>
      <c r="Q14" s="77"/>
      <c r="R14" s="77"/>
      <c r="S14" s="77"/>
      <c r="T14" s="77"/>
      <c r="U14" s="77"/>
      <c r="V14" s="77"/>
      <c r="W14" s="77" t="e">
        <f t="shared" si="2"/>
        <v>#VALUE!</v>
      </c>
      <c r="X14" s="77" t="e">
        <f>VLOOKUP(W14,#REF!,2,FALSE)</f>
        <v>#VALUE!</v>
      </c>
      <c r="Y14" s="79"/>
      <c r="Z14" s="77"/>
      <c r="AA14" s="77"/>
      <c r="AB14" s="77"/>
      <c r="AC14" s="77"/>
      <c r="AD14" s="77"/>
    </row>
    <row r="15" spans="1:30" s="82" customFormat="1" x14ac:dyDescent="0.25">
      <c r="A15" s="76">
        <v>10</v>
      </c>
      <c r="B15" s="77"/>
      <c r="C15" s="78"/>
      <c r="D15" s="77"/>
      <c r="E15" s="77"/>
      <c r="F15" s="79"/>
      <c r="G15" s="79"/>
      <c r="H15" s="77"/>
      <c r="I15" s="77"/>
      <c r="J15" s="77"/>
      <c r="K15" s="77"/>
      <c r="L15" s="77"/>
      <c r="M15" s="79"/>
      <c r="N15" s="79"/>
      <c r="O15" s="77" t="e">
        <f t="shared" si="0"/>
        <v>#VALUE!</v>
      </c>
      <c r="P15" s="77" t="e">
        <f t="shared" si="1"/>
        <v>#VALUE!</v>
      </c>
      <c r="Q15" s="77"/>
      <c r="R15" s="77"/>
      <c r="S15" s="77"/>
      <c r="T15" s="77"/>
      <c r="U15" s="77"/>
      <c r="V15" s="77"/>
      <c r="W15" s="77" t="e">
        <f t="shared" si="2"/>
        <v>#VALUE!</v>
      </c>
      <c r="X15" s="77" t="e">
        <f>VLOOKUP(W15,#REF!,2,FALSE)</f>
        <v>#VALUE!</v>
      </c>
      <c r="Y15" s="79"/>
      <c r="Z15" s="77"/>
      <c r="AA15" s="77"/>
      <c r="AB15" s="77"/>
      <c r="AC15" s="77"/>
      <c r="AD15" s="77"/>
    </row>
    <row r="16" spans="1:30" s="82" customFormat="1" x14ac:dyDescent="0.25">
      <c r="A16" s="76">
        <v>11</v>
      </c>
      <c r="B16" s="77"/>
      <c r="C16" s="78"/>
      <c r="D16" s="77"/>
      <c r="E16" s="77"/>
      <c r="F16" s="79"/>
      <c r="G16" s="79"/>
      <c r="H16" s="77"/>
      <c r="I16" s="77"/>
      <c r="J16" s="77"/>
      <c r="K16" s="77"/>
      <c r="L16" s="77"/>
      <c r="M16" s="79"/>
      <c r="N16" s="79"/>
      <c r="O16" s="77" t="e">
        <f t="shared" si="0"/>
        <v>#VALUE!</v>
      </c>
      <c r="P16" s="77" t="e">
        <f t="shared" si="1"/>
        <v>#VALUE!</v>
      </c>
      <c r="Q16" s="77"/>
      <c r="R16" s="77"/>
      <c r="S16" s="77"/>
      <c r="T16" s="77"/>
      <c r="U16" s="77"/>
      <c r="V16" s="77"/>
      <c r="W16" s="77" t="e">
        <f t="shared" si="2"/>
        <v>#VALUE!</v>
      </c>
      <c r="X16" s="77" t="e">
        <f>VLOOKUP(W16,#REF!,2,FALSE)</f>
        <v>#VALUE!</v>
      </c>
      <c r="Y16" s="79"/>
      <c r="Z16" s="77"/>
      <c r="AA16" s="77"/>
      <c r="AB16" s="77"/>
      <c r="AC16" s="77"/>
      <c r="AD16" s="77"/>
    </row>
    <row r="17" spans="1:30" s="82" customFormat="1" x14ac:dyDescent="0.25">
      <c r="A17" s="76">
        <v>12</v>
      </c>
      <c r="B17" s="77"/>
      <c r="C17" s="78"/>
      <c r="D17" s="77"/>
      <c r="E17" s="77"/>
      <c r="F17" s="79"/>
      <c r="G17" s="79"/>
      <c r="H17" s="77"/>
      <c r="I17" s="77"/>
      <c r="J17" s="77"/>
      <c r="K17" s="77"/>
      <c r="L17" s="77"/>
      <c r="M17" s="79"/>
      <c r="N17" s="79"/>
      <c r="O17" s="77" t="e">
        <f t="shared" si="0"/>
        <v>#VALUE!</v>
      </c>
      <c r="P17" s="77" t="e">
        <f t="shared" si="1"/>
        <v>#VALUE!</v>
      </c>
      <c r="Q17" s="77"/>
      <c r="R17" s="77"/>
      <c r="S17" s="77"/>
      <c r="T17" s="77"/>
      <c r="U17" s="77"/>
      <c r="V17" s="77"/>
      <c r="W17" s="77" t="e">
        <f t="shared" si="2"/>
        <v>#VALUE!</v>
      </c>
      <c r="X17" s="77" t="e">
        <f>VLOOKUP(W17,#REF!,2,FALSE)</f>
        <v>#VALUE!</v>
      </c>
      <c r="Y17" s="79"/>
      <c r="Z17" s="77"/>
      <c r="AA17" s="77"/>
      <c r="AB17" s="77"/>
      <c r="AC17" s="77"/>
      <c r="AD17" s="77"/>
    </row>
    <row r="18" spans="1:30" s="82" customFormat="1" x14ac:dyDescent="0.25">
      <c r="A18" s="76">
        <v>13</v>
      </c>
      <c r="B18" s="77"/>
      <c r="C18" s="78"/>
      <c r="D18" s="77"/>
      <c r="E18" s="77"/>
      <c r="F18" s="79"/>
      <c r="G18" s="79"/>
      <c r="H18" s="77"/>
      <c r="I18" s="77"/>
      <c r="J18" s="77"/>
      <c r="K18" s="77"/>
      <c r="L18" s="77"/>
      <c r="M18" s="79"/>
      <c r="N18" s="79"/>
      <c r="O18" s="77" t="e">
        <f t="shared" si="0"/>
        <v>#VALUE!</v>
      </c>
      <c r="P18" s="77" t="e">
        <f t="shared" si="1"/>
        <v>#VALUE!</v>
      </c>
      <c r="Q18" s="77"/>
      <c r="R18" s="77"/>
      <c r="S18" s="77"/>
      <c r="T18" s="77"/>
      <c r="U18" s="77"/>
      <c r="V18" s="77"/>
      <c r="W18" s="77" t="e">
        <f t="shared" si="2"/>
        <v>#VALUE!</v>
      </c>
      <c r="X18" s="77" t="e">
        <f>VLOOKUP(W18,#REF!,2,FALSE)</f>
        <v>#VALUE!</v>
      </c>
      <c r="Y18" s="79"/>
      <c r="Z18" s="77"/>
      <c r="AA18" s="77"/>
      <c r="AB18" s="77"/>
      <c r="AC18" s="77"/>
      <c r="AD18" s="77"/>
    </row>
    <row r="19" spans="1:30" s="82" customFormat="1" x14ac:dyDescent="0.25">
      <c r="A19" s="76">
        <v>14</v>
      </c>
      <c r="B19" s="77"/>
      <c r="C19" s="78"/>
      <c r="D19" s="77"/>
      <c r="E19" s="77"/>
      <c r="F19" s="79"/>
      <c r="G19" s="79"/>
      <c r="H19" s="77"/>
      <c r="I19" s="77"/>
      <c r="J19" s="77"/>
      <c r="K19" s="77"/>
      <c r="L19" s="77"/>
      <c r="M19" s="79"/>
      <c r="N19" s="79"/>
      <c r="O19" s="77" t="e">
        <f t="shared" si="0"/>
        <v>#VALUE!</v>
      </c>
      <c r="P19" s="77" t="e">
        <f t="shared" si="1"/>
        <v>#VALUE!</v>
      </c>
      <c r="Q19" s="77"/>
      <c r="R19" s="77"/>
      <c r="S19" s="77"/>
      <c r="T19" s="77"/>
      <c r="U19" s="77"/>
      <c r="V19" s="77"/>
      <c r="W19" s="77" t="e">
        <f t="shared" si="2"/>
        <v>#VALUE!</v>
      </c>
      <c r="X19" s="77" t="e">
        <f>VLOOKUP(W19,#REF!,2,FALSE)</f>
        <v>#VALUE!</v>
      </c>
      <c r="Y19" s="79"/>
      <c r="Z19" s="77"/>
      <c r="AA19" s="77"/>
      <c r="AB19" s="77"/>
      <c r="AC19" s="77"/>
      <c r="AD19" s="77"/>
    </row>
    <row r="20" spans="1:30" s="82" customFormat="1" x14ac:dyDescent="0.25">
      <c r="A20" s="76">
        <v>15</v>
      </c>
      <c r="B20" s="77"/>
      <c r="C20" s="78"/>
      <c r="D20" s="77"/>
      <c r="E20" s="77"/>
      <c r="F20" s="79"/>
      <c r="G20" s="79"/>
      <c r="H20" s="77"/>
      <c r="I20" s="77"/>
      <c r="J20" s="77"/>
      <c r="K20" s="77"/>
      <c r="L20" s="77"/>
      <c r="M20" s="79"/>
      <c r="N20" s="79"/>
      <c r="O20" s="77" t="e">
        <f t="shared" si="0"/>
        <v>#VALUE!</v>
      </c>
      <c r="P20" s="77" t="e">
        <f t="shared" si="1"/>
        <v>#VALUE!</v>
      </c>
      <c r="Q20" s="77"/>
      <c r="R20" s="77"/>
      <c r="S20" s="77"/>
      <c r="T20" s="77"/>
      <c r="U20" s="77"/>
      <c r="V20" s="77"/>
      <c r="W20" s="77" t="e">
        <f t="shared" si="2"/>
        <v>#VALUE!</v>
      </c>
      <c r="X20" s="77" t="e">
        <f>VLOOKUP(W20,#REF!,2,FALSE)</f>
        <v>#VALUE!</v>
      </c>
      <c r="Y20" s="79"/>
      <c r="Z20" s="77"/>
      <c r="AA20" s="77"/>
      <c r="AB20" s="77"/>
      <c r="AC20" s="77"/>
      <c r="AD20" s="77"/>
    </row>
    <row r="21" spans="1:30" s="82" customFormat="1" x14ac:dyDescent="0.25">
      <c r="A21" s="76">
        <v>16</v>
      </c>
      <c r="B21" s="77"/>
      <c r="C21" s="78"/>
      <c r="D21" s="77"/>
      <c r="E21" s="77"/>
      <c r="F21" s="79"/>
      <c r="G21" s="79"/>
      <c r="H21" s="77"/>
      <c r="I21" s="77"/>
      <c r="J21" s="77"/>
      <c r="K21" s="77"/>
      <c r="L21" s="77"/>
      <c r="M21" s="79"/>
      <c r="N21" s="79"/>
      <c r="O21" s="77" t="e">
        <f t="shared" si="0"/>
        <v>#VALUE!</v>
      </c>
      <c r="P21" s="77" t="e">
        <f t="shared" si="1"/>
        <v>#VALUE!</v>
      </c>
      <c r="Q21" s="77"/>
      <c r="R21" s="77"/>
      <c r="S21" s="77"/>
      <c r="T21" s="77"/>
      <c r="U21" s="77"/>
      <c r="V21" s="77"/>
      <c r="W21" s="77" t="e">
        <f t="shared" si="2"/>
        <v>#VALUE!</v>
      </c>
      <c r="X21" s="77" t="e">
        <f>VLOOKUP(W21,#REF!,2,FALSE)</f>
        <v>#VALUE!</v>
      </c>
      <c r="Y21" s="79"/>
      <c r="Z21" s="77"/>
      <c r="AA21" s="77"/>
      <c r="AB21" s="77"/>
      <c r="AC21" s="77"/>
      <c r="AD21" s="77"/>
    </row>
    <row r="22" spans="1:30" s="82" customFormat="1" x14ac:dyDescent="0.25">
      <c r="A22" s="76">
        <v>17</v>
      </c>
      <c r="B22" s="77"/>
      <c r="C22" s="78"/>
      <c r="D22" s="77"/>
      <c r="E22" s="77"/>
      <c r="F22" s="79"/>
      <c r="G22" s="79"/>
      <c r="H22" s="77"/>
      <c r="I22" s="77"/>
      <c r="J22" s="77"/>
      <c r="K22" s="77"/>
      <c r="L22" s="77"/>
      <c r="M22" s="79"/>
      <c r="N22" s="79"/>
      <c r="O22" s="77" t="e">
        <f t="shared" si="0"/>
        <v>#VALUE!</v>
      </c>
      <c r="P22" s="77" t="e">
        <f t="shared" si="1"/>
        <v>#VALUE!</v>
      </c>
      <c r="Q22" s="77"/>
      <c r="R22" s="77"/>
      <c r="S22" s="77"/>
      <c r="T22" s="77"/>
      <c r="U22" s="77"/>
      <c r="V22" s="77"/>
      <c r="W22" s="77" t="e">
        <f t="shared" si="2"/>
        <v>#VALUE!</v>
      </c>
      <c r="X22" s="77" t="e">
        <f>VLOOKUP(W22,#REF!,2,FALSE)</f>
        <v>#VALUE!</v>
      </c>
      <c r="Y22" s="79"/>
      <c r="Z22" s="77"/>
      <c r="AA22" s="77"/>
      <c r="AB22" s="77"/>
      <c r="AC22" s="77"/>
      <c r="AD22" s="77"/>
    </row>
    <row r="23" spans="1:30" s="82" customFormat="1" x14ac:dyDescent="0.25">
      <c r="A23" s="76">
        <v>18</v>
      </c>
      <c r="B23" s="77"/>
      <c r="C23" s="78"/>
      <c r="D23" s="77"/>
      <c r="E23" s="77"/>
      <c r="F23" s="79"/>
      <c r="G23" s="79"/>
      <c r="H23" s="77"/>
      <c r="I23" s="77"/>
      <c r="J23" s="77"/>
      <c r="K23" s="77"/>
      <c r="L23" s="77"/>
      <c r="M23" s="79"/>
      <c r="N23" s="79"/>
      <c r="O23" s="77" t="e">
        <f t="shared" si="0"/>
        <v>#VALUE!</v>
      </c>
      <c r="P23" s="77" t="e">
        <f t="shared" si="1"/>
        <v>#VALUE!</v>
      </c>
      <c r="Q23" s="77"/>
      <c r="R23" s="77"/>
      <c r="S23" s="77"/>
      <c r="T23" s="77"/>
      <c r="U23" s="77"/>
      <c r="V23" s="77"/>
      <c r="W23" s="77" t="e">
        <f t="shared" si="2"/>
        <v>#VALUE!</v>
      </c>
      <c r="X23" s="77" t="e">
        <f>VLOOKUP(W23,#REF!,2,FALSE)</f>
        <v>#VALUE!</v>
      </c>
      <c r="Y23" s="79"/>
      <c r="Z23" s="77"/>
      <c r="AA23" s="77"/>
      <c r="AB23" s="77"/>
      <c r="AC23" s="77"/>
      <c r="AD23" s="77"/>
    </row>
    <row r="24" spans="1:30" s="82" customFormat="1" x14ac:dyDescent="0.25">
      <c r="A24" s="76">
        <v>19</v>
      </c>
      <c r="B24" s="77"/>
      <c r="C24" s="78"/>
      <c r="D24" s="77"/>
      <c r="E24" s="77"/>
      <c r="F24" s="79"/>
      <c r="G24" s="79"/>
      <c r="H24" s="77"/>
      <c r="I24" s="77"/>
      <c r="J24" s="77"/>
      <c r="K24" s="77"/>
      <c r="L24" s="77"/>
      <c r="M24" s="79"/>
      <c r="N24" s="79"/>
      <c r="O24" s="77" t="e">
        <f t="shared" si="0"/>
        <v>#VALUE!</v>
      </c>
      <c r="P24" s="77" t="e">
        <f t="shared" si="1"/>
        <v>#VALUE!</v>
      </c>
      <c r="Q24" s="77"/>
      <c r="R24" s="77"/>
      <c r="S24" s="77"/>
      <c r="T24" s="77"/>
      <c r="U24" s="77"/>
      <c r="V24" s="77"/>
      <c r="W24" s="77" t="e">
        <f t="shared" si="2"/>
        <v>#VALUE!</v>
      </c>
      <c r="X24" s="77" t="e">
        <f>VLOOKUP(W24,#REF!,2,FALSE)</f>
        <v>#VALUE!</v>
      </c>
      <c r="Y24" s="79"/>
      <c r="Z24" s="77"/>
      <c r="AA24" s="77"/>
      <c r="AB24" s="77"/>
      <c r="AC24" s="77"/>
      <c r="AD24" s="77"/>
    </row>
    <row r="25" spans="1:30" s="82" customFormat="1" x14ac:dyDescent="0.25">
      <c r="A25" s="76">
        <v>20</v>
      </c>
      <c r="B25" s="77"/>
      <c r="C25" s="78"/>
      <c r="D25" s="77"/>
      <c r="E25" s="77"/>
      <c r="F25" s="79"/>
      <c r="G25" s="79"/>
      <c r="H25" s="77"/>
      <c r="I25" s="77"/>
      <c r="J25" s="77"/>
      <c r="K25" s="77"/>
      <c r="L25" s="77"/>
      <c r="M25" s="79"/>
      <c r="N25" s="79"/>
      <c r="O25" s="77" t="e">
        <f t="shared" si="0"/>
        <v>#VALUE!</v>
      </c>
      <c r="P25" s="77" t="e">
        <f t="shared" si="1"/>
        <v>#VALUE!</v>
      </c>
      <c r="Q25" s="77"/>
      <c r="R25" s="77"/>
      <c r="S25" s="77"/>
      <c r="T25" s="77"/>
      <c r="U25" s="77"/>
      <c r="V25" s="77"/>
      <c r="W25" s="77" t="e">
        <f t="shared" si="2"/>
        <v>#VALUE!</v>
      </c>
      <c r="X25" s="77" t="e">
        <f>VLOOKUP(W25,#REF!,2,FALSE)</f>
        <v>#VALUE!</v>
      </c>
      <c r="Y25" s="79"/>
      <c r="Z25" s="77"/>
      <c r="AA25" s="77"/>
      <c r="AB25" s="77"/>
      <c r="AC25" s="77"/>
      <c r="AD25" s="77"/>
    </row>
    <row r="26" spans="1:30" s="82" customFormat="1" x14ac:dyDescent="0.25">
      <c r="A26" s="76">
        <v>21</v>
      </c>
      <c r="B26" s="77"/>
      <c r="C26" s="78"/>
      <c r="D26" s="77"/>
      <c r="E26" s="77"/>
      <c r="F26" s="79"/>
      <c r="G26" s="79"/>
      <c r="H26" s="77"/>
      <c r="I26" s="77"/>
      <c r="J26" s="77"/>
      <c r="K26" s="77"/>
      <c r="L26" s="77"/>
      <c r="M26" s="79"/>
      <c r="N26" s="79"/>
      <c r="O26" s="77" t="e">
        <f t="shared" si="0"/>
        <v>#VALUE!</v>
      </c>
      <c r="P26" s="77" t="e">
        <f t="shared" si="1"/>
        <v>#VALUE!</v>
      </c>
      <c r="Q26" s="77"/>
      <c r="R26" s="77"/>
      <c r="S26" s="77"/>
      <c r="T26" s="77"/>
      <c r="U26" s="77"/>
      <c r="V26" s="77"/>
      <c r="W26" s="77" t="e">
        <f t="shared" si="2"/>
        <v>#VALUE!</v>
      </c>
      <c r="X26" s="77" t="e">
        <f>VLOOKUP(W26,#REF!,2,FALSE)</f>
        <v>#VALUE!</v>
      </c>
      <c r="Y26" s="79"/>
      <c r="Z26" s="77"/>
      <c r="AA26" s="77"/>
      <c r="AB26" s="77"/>
      <c r="AC26" s="77"/>
      <c r="AD26" s="77"/>
    </row>
    <row r="27" spans="1:30" s="82" customFormat="1" x14ac:dyDescent="0.25">
      <c r="A27" s="76">
        <v>22</v>
      </c>
      <c r="B27" s="77"/>
      <c r="C27" s="78"/>
      <c r="D27" s="77"/>
      <c r="E27" s="77"/>
      <c r="F27" s="79"/>
      <c r="G27" s="79"/>
      <c r="H27" s="77"/>
      <c r="I27" s="77"/>
      <c r="J27" s="77"/>
      <c r="K27" s="77"/>
      <c r="L27" s="77"/>
      <c r="M27" s="79"/>
      <c r="N27" s="79"/>
      <c r="O27" s="77" t="e">
        <f t="shared" si="0"/>
        <v>#VALUE!</v>
      </c>
      <c r="P27" s="77" t="e">
        <f t="shared" si="1"/>
        <v>#VALUE!</v>
      </c>
      <c r="Q27" s="77"/>
      <c r="R27" s="77"/>
      <c r="S27" s="77"/>
      <c r="T27" s="77"/>
      <c r="U27" s="77"/>
      <c r="V27" s="77"/>
      <c r="W27" s="77" t="e">
        <f t="shared" si="2"/>
        <v>#VALUE!</v>
      </c>
      <c r="X27" s="77" t="e">
        <f>VLOOKUP(W27,#REF!,2,FALSE)</f>
        <v>#VALUE!</v>
      </c>
      <c r="Y27" s="79"/>
      <c r="Z27" s="77"/>
      <c r="AA27" s="77"/>
      <c r="AB27" s="77"/>
      <c r="AC27" s="77"/>
      <c r="AD27" s="77"/>
    </row>
    <row r="28" spans="1:30" s="82" customFormat="1" x14ac:dyDescent="0.25">
      <c r="A28" s="76">
        <v>23</v>
      </c>
      <c r="B28" s="77"/>
      <c r="C28" s="78"/>
      <c r="D28" s="77"/>
      <c r="E28" s="77"/>
      <c r="F28" s="79"/>
      <c r="G28" s="79"/>
      <c r="H28" s="77"/>
      <c r="I28" s="77"/>
      <c r="J28" s="77"/>
      <c r="K28" s="77"/>
      <c r="L28" s="77"/>
      <c r="M28" s="79"/>
      <c r="N28" s="79"/>
      <c r="O28" s="77" t="e">
        <f t="shared" si="0"/>
        <v>#VALUE!</v>
      </c>
      <c r="P28" s="77" t="e">
        <f t="shared" si="1"/>
        <v>#VALUE!</v>
      </c>
      <c r="Q28" s="77"/>
      <c r="R28" s="77"/>
      <c r="S28" s="77"/>
      <c r="T28" s="77"/>
      <c r="U28" s="77"/>
      <c r="V28" s="77"/>
      <c r="W28" s="77" t="e">
        <f t="shared" si="2"/>
        <v>#VALUE!</v>
      </c>
      <c r="X28" s="77" t="e">
        <f>VLOOKUP(W28,#REF!,2,FALSE)</f>
        <v>#VALUE!</v>
      </c>
      <c r="Y28" s="79"/>
      <c r="Z28" s="77"/>
      <c r="AA28" s="77"/>
      <c r="AB28" s="77"/>
      <c r="AC28" s="77"/>
      <c r="AD28" s="77"/>
    </row>
    <row r="29" spans="1:30" s="82" customFormat="1" x14ac:dyDescent="0.25">
      <c r="A29" s="76">
        <v>24</v>
      </c>
      <c r="B29" s="77"/>
      <c r="C29" s="78"/>
      <c r="D29" s="77"/>
      <c r="E29" s="77"/>
      <c r="F29" s="79"/>
      <c r="G29" s="79"/>
      <c r="H29" s="77"/>
      <c r="I29" s="77"/>
      <c r="J29" s="77"/>
      <c r="K29" s="77"/>
      <c r="L29" s="77"/>
      <c r="M29" s="79"/>
      <c r="N29" s="79"/>
      <c r="O29" s="77" t="e">
        <f t="shared" si="0"/>
        <v>#VALUE!</v>
      </c>
      <c r="P29" s="77" t="e">
        <f t="shared" si="1"/>
        <v>#VALUE!</v>
      </c>
      <c r="Q29" s="77"/>
      <c r="R29" s="77"/>
      <c r="S29" s="77"/>
      <c r="T29" s="77"/>
      <c r="U29" s="77"/>
      <c r="V29" s="77"/>
      <c r="W29" s="77" t="e">
        <f t="shared" si="2"/>
        <v>#VALUE!</v>
      </c>
      <c r="X29" s="77" t="e">
        <f>VLOOKUP(W29,#REF!,2,FALSE)</f>
        <v>#VALUE!</v>
      </c>
      <c r="Y29" s="79"/>
      <c r="Z29" s="77"/>
      <c r="AA29" s="77"/>
      <c r="AB29" s="77"/>
      <c r="AC29" s="77"/>
      <c r="AD29" s="77"/>
    </row>
    <row r="30" spans="1:30" s="82" customFormat="1" x14ac:dyDescent="0.25">
      <c r="A30" s="76">
        <v>25</v>
      </c>
      <c r="B30" s="77"/>
      <c r="C30" s="78"/>
      <c r="D30" s="77"/>
      <c r="E30" s="77"/>
      <c r="F30" s="79"/>
      <c r="G30" s="79"/>
      <c r="H30" s="77"/>
      <c r="I30" s="77"/>
      <c r="J30" s="77"/>
      <c r="K30" s="77"/>
      <c r="L30" s="77"/>
      <c r="M30" s="79"/>
      <c r="N30" s="79"/>
      <c r="O30" s="77" t="e">
        <f t="shared" si="0"/>
        <v>#VALUE!</v>
      </c>
      <c r="P30" s="77" t="e">
        <f t="shared" si="1"/>
        <v>#VALUE!</v>
      </c>
      <c r="Q30" s="77"/>
      <c r="R30" s="77"/>
      <c r="S30" s="77"/>
      <c r="T30" s="77"/>
      <c r="U30" s="77"/>
      <c r="V30" s="77"/>
      <c r="W30" s="77" t="e">
        <f t="shared" si="2"/>
        <v>#VALUE!</v>
      </c>
      <c r="X30" s="77" t="e">
        <f>VLOOKUP(W30,#REF!,2,FALSE)</f>
        <v>#VALUE!</v>
      </c>
      <c r="Y30" s="79"/>
      <c r="Z30" s="77"/>
      <c r="AA30" s="77"/>
      <c r="AB30" s="77"/>
      <c r="AC30" s="77"/>
      <c r="AD30" s="77"/>
    </row>
    <row r="31" spans="1:30" s="82" customFormat="1" x14ac:dyDescent="0.25">
      <c r="A31" s="76">
        <v>26</v>
      </c>
      <c r="B31" s="77"/>
      <c r="C31" s="78"/>
      <c r="D31" s="77"/>
      <c r="E31" s="77"/>
      <c r="F31" s="79"/>
      <c r="G31" s="79"/>
      <c r="H31" s="77"/>
      <c r="I31" s="77"/>
      <c r="J31" s="77"/>
      <c r="K31" s="77"/>
      <c r="L31" s="77"/>
      <c r="M31" s="79"/>
      <c r="N31" s="79"/>
      <c r="O31" s="77" t="e">
        <f t="shared" si="0"/>
        <v>#VALUE!</v>
      </c>
      <c r="P31" s="77" t="e">
        <f t="shared" si="1"/>
        <v>#VALUE!</v>
      </c>
      <c r="Q31" s="77"/>
      <c r="R31" s="77"/>
      <c r="S31" s="77"/>
      <c r="T31" s="77"/>
      <c r="U31" s="77"/>
      <c r="V31" s="77"/>
      <c r="W31" s="77" t="e">
        <f t="shared" si="2"/>
        <v>#VALUE!</v>
      </c>
      <c r="X31" s="77" t="e">
        <f>VLOOKUP(W31,#REF!,2,FALSE)</f>
        <v>#VALUE!</v>
      </c>
      <c r="Y31" s="79"/>
      <c r="Z31" s="77"/>
      <c r="AA31" s="77"/>
      <c r="AB31" s="77"/>
      <c r="AC31" s="77"/>
      <c r="AD31" s="77"/>
    </row>
    <row r="32" spans="1:30" s="82" customFormat="1" x14ac:dyDescent="0.25">
      <c r="A32" s="76">
        <v>27</v>
      </c>
      <c r="B32" s="77"/>
      <c r="C32" s="78"/>
      <c r="D32" s="77"/>
      <c r="E32" s="77"/>
      <c r="F32" s="79"/>
      <c r="G32" s="79"/>
      <c r="H32" s="77"/>
      <c r="I32" s="77"/>
      <c r="J32" s="77"/>
      <c r="K32" s="77"/>
      <c r="L32" s="77"/>
      <c r="M32" s="79"/>
      <c r="N32" s="79"/>
      <c r="O32" s="77" t="e">
        <f t="shared" si="0"/>
        <v>#VALUE!</v>
      </c>
      <c r="P32" s="77" t="e">
        <f t="shared" si="1"/>
        <v>#VALUE!</v>
      </c>
      <c r="Q32" s="77"/>
      <c r="R32" s="77"/>
      <c r="S32" s="77"/>
      <c r="T32" s="77"/>
      <c r="U32" s="77"/>
      <c r="V32" s="77"/>
      <c r="W32" s="77" t="e">
        <f t="shared" si="2"/>
        <v>#VALUE!</v>
      </c>
      <c r="X32" s="77" t="e">
        <f>VLOOKUP(W32,#REF!,2,FALSE)</f>
        <v>#VALUE!</v>
      </c>
      <c r="Y32" s="79"/>
      <c r="Z32" s="77"/>
      <c r="AA32" s="77"/>
      <c r="AB32" s="77"/>
      <c r="AC32" s="77"/>
      <c r="AD32" s="77"/>
    </row>
    <row r="33" spans="1:30" s="82" customFormat="1" x14ac:dyDescent="0.25">
      <c r="A33" s="76">
        <v>28</v>
      </c>
      <c r="B33" s="77"/>
      <c r="C33" s="78"/>
      <c r="D33" s="77"/>
      <c r="E33" s="77"/>
      <c r="F33" s="79"/>
      <c r="G33" s="79"/>
      <c r="H33" s="77"/>
      <c r="I33" s="77"/>
      <c r="J33" s="77"/>
      <c r="K33" s="77"/>
      <c r="L33" s="77"/>
      <c r="M33" s="79"/>
      <c r="N33" s="79"/>
      <c r="O33" s="77" t="e">
        <f t="shared" si="0"/>
        <v>#VALUE!</v>
      </c>
      <c r="P33" s="77" t="e">
        <f t="shared" si="1"/>
        <v>#VALUE!</v>
      </c>
      <c r="Q33" s="77"/>
      <c r="R33" s="77"/>
      <c r="S33" s="77"/>
      <c r="T33" s="77"/>
      <c r="U33" s="77"/>
      <c r="V33" s="77"/>
      <c r="W33" s="77" t="e">
        <f t="shared" si="2"/>
        <v>#VALUE!</v>
      </c>
      <c r="X33" s="77" t="e">
        <f>VLOOKUP(W33,#REF!,2,FALSE)</f>
        <v>#VALUE!</v>
      </c>
      <c r="Y33" s="79"/>
      <c r="Z33" s="77"/>
      <c r="AA33" s="77"/>
      <c r="AB33" s="77"/>
      <c r="AC33" s="77"/>
      <c r="AD33" s="77"/>
    </row>
    <row r="34" spans="1:30" s="82" customFormat="1" x14ac:dyDescent="0.25">
      <c r="A34" s="76">
        <v>29</v>
      </c>
      <c r="B34" s="77"/>
      <c r="C34" s="78"/>
      <c r="D34" s="77"/>
      <c r="E34" s="77"/>
      <c r="F34" s="79"/>
      <c r="G34" s="79"/>
      <c r="H34" s="77"/>
      <c r="I34" s="77"/>
      <c r="J34" s="77"/>
      <c r="K34" s="77"/>
      <c r="L34" s="77"/>
      <c r="M34" s="79"/>
      <c r="N34" s="79"/>
      <c r="O34" s="77" t="e">
        <f t="shared" si="0"/>
        <v>#VALUE!</v>
      </c>
      <c r="P34" s="77" t="e">
        <f t="shared" si="1"/>
        <v>#VALUE!</v>
      </c>
      <c r="Q34" s="77"/>
      <c r="R34" s="77"/>
      <c r="S34" s="77"/>
      <c r="T34" s="77"/>
      <c r="U34" s="77"/>
      <c r="V34" s="77"/>
      <c r="W34" s="77" t="e">
        <f t="shared" si="2"/>
        <v>#VALUE!</v>
      </c>
      <c r="X34" s="77" t="e">
        <f>VLOOKUP(W34,#REF!,2,FALSE)</f>
        <v>#VALUE!</v>
      </c>
      <c r="Y34" s="79"/>
      <c r="Z34" s="77"/>
      <c r="AA34" s="77"/>
      <c r="AB34" s="77"/>
      <c r="AC34" s="77"/>
      <c r="AD34" s="77"/>
    </row>
    <row r="35" spans="1:30" s="82" customFormat="1" x14ac:dyDescent="0.25">
      <c r="A35" s="76">
        <v>30</v>
      </c>
      <c r="B35" s="77"/>
      <c r="C35" s="78"/>
      <c r="D35" s="77"/>
      <c r="E35" s="77"/>
      <c r="F35" s="79"/>
      <c r="G35" s="79"/>
      <c r="H35" s="77"/>
      <c r="I35" s="77"/>
      <c r="J35" s="77"/>
      <c r="K35" s="77"/>
      <c r="L35" s="77"/>
      <c r="M35" s="79"/>
      <c r="N35" s="79"/>
      <c r="O35" s="77" t="e">
        <f t="shared" si="0"/>
        <v>#VALUE!</v>
      </c>
      <c r="P35" s="77" t="e">
        <f t="shared" si="1"/>
        <v>#VALUE!</v>
      </c>
      <c r="Q35" s="77"/>
      <c r="R35" s="77"/>
      <c r="S35" s="77"/>
      <c r="T35" s="77"/>
      <c r="U35" s="77"/>
      <c r="V35" s="77"/>
      <c r="W35" s="77" t="e">
        <f t="shared" si="2"/>
        <v>#VALUE!</v>
      </c>
      <c r="X35" s="77" t="e">
        <f>VLOOKUP(W35,#REF!,2,FALSE)</f>
        <v>#VALUE!</v>
      </c>
      <c r="Y35" s="79"/>
      <c r="Z35" s="77"/>
      <c r="AA35" s="77"/>
      <c r="AB35" s="77"/>
      <c r="AC35" s="77"/>
      <c r="AD35" s="77"/>
    </row>
  </sheetData>
  <mergeCells count="8">
    <mergeCell ref="M3:P3"/>
    <mergeCell ref="Q3:V3"/>
    <mergeCell ref="W3:X3"/>
    <mergeCell ref="Y3:AD3"/>
    <mergeCell ref="A1:AD2"/>
    <mergeCell ref="A3:A5"/>
    <mergeCell ref="B3:F3"/>
    <mergeCell ref="G3:L3"/>
  </mergeCells>
  <conditionalFormatting sqref="P6:P35">
    <cfRule type="cellIs" dxfId="9" priority="3" operator="equal">
      <formula>"عالي"</formula>
    </cfRule>
    <cfRule type="cellIs" dxfId="8" priority="4" operator="equal">
      <formula>"حرج"</formula>
    </cfRule>
    <cfRule type="cellIs" dxfId="7" priority="8" operator="equal">
      <formula>"منخفض"</formula>
    </cfRule>
    <cfRule type="cellIs" dxfId="6" priority="9" operator="equal">
      <formula>"منخفض جداً"</formula>
    </cfRule>
    <cfRule type="cellIs" dxfId="5" priority="10" operator="equal">
      <formula>"متوسط"</formula>
    </cfRule>
  </conditionalFormatting>
  <conditionalFormatting sqref="X6:X35">
    <cfRule type="cellIs" dxfId="4" priority="1" operator="equal">
      <formula>"حرج"</formula>
    </cfRule>
    <cfRule type="cellIs" dxfId="3" priority="2" operator="equal">
      <formula>"عالي"</formula>
    </cfRule>
    <cfRule type="cellIs" dxfId="2" priority="5" operator="equal">
      <formula>"منخفض جداً"</formula>
    </cfRule>
    <cfRule type="cellIs" dxfId="1" priority="6" operator="equal">
      <formula>"منخفض"</formula>
    </cfRule>
    <cfRule type="cellIs" dxfId="0" priority="7" operator="equal">
      <formula>"متوسط"</formula>
    </cfRule>
  </conditionalFormatting>
  <dataValidations count="19">
    <dataValidation allowBlank="1" showInputMessage="1" showErrorMessage="1" promptTitle="من هو مالك الضابط الرقابي؟" prompt="_x000a_الإدارة أو الشخص المسؤول عن تصميم وتطبيق ومراقبة الضابط والإبلاغ عنه في حال تحديد أي حالات عدم فعالية أو كفاءة" sqref="T4" xr:uid="{C2E6F8DF-5ABE-4516-874A-CBC8611441C5}"/>
    <dataValidation allowBlank="1" showInputMessage="1" showErrorMessage="1" promptTitle="إرشاد عام" prompt="_x000a_عند تقييم الاحتمالية على المستوى المتأصل، يجب أن يتم النظر باحتمالية حدوث الخطر دون الأخذ بعين الإعتبار الضوابط الرقابية المطبقة حالياً" sqref="M4" xr:uid="{00E3B0D7-9486-4D34-B945-33C4F10397AD}"/>
    <dataValidation allowBlank="1" showInputMessage="1" showErrorMessage="1" promptTitle="ما هي مسببات المخاطر؟" prompt="_x000a_هي الظروف أو الممكنات أو الأنشطة سواء كانت خارجية أم داخلية والتي من الممكن أن تؤدي إلى تحقق أو وقوع الخطر، ويساعد تحديد الأسباب على وضع الضوابط الرقابية وخطط العلاج اللازمة_x000a__x000a_" sqref="I4" xr:uid="{E89616DE-ECF8-4597-B834-87B5D9AA79BF}"/>
    <dataValidation allowBlank="1" showInputMessage="1" showErrorMessage="1" promptTitle="ما هي الآثار الناتجة عن الخطر؟" prompt="_x000a_هي الخسائر أو العواقب المتوقع أن تتعرض لها المنشأة في حال تحقق الخطر_x000a_" sqref="J4" xr:uid="{E25E2C21-8DDD-4ACD-8FE4-C99B351DAC9B}"/>
    <dataValidation allowBlank="1" showInputMessage="1" showErrorMessage="1" promptTitle="آلية كتابة وصياغة الخطر" prompt="_x000a_يجب كتابة الخطر بشكل يمثل سيناريو أو حدث قد يحصل بفترة من الفترات بحيث يجب أن يمثل الخطر افتراض أو تكهن وليس حقيقة أو مشكلة حالياً قد حدثت_x000a__x000a_" sqref="F4" xr:uid="{325ACA68-1C69-4596-815B-DCC585233365}"/>
    <dataValidation allowBlank="1" showInputMessage="1" showErrorMessage="1" promptTitle="أهمية التقيم على المستوى المتأصل" prompt="_x000a_تهتم عملية التقييم بالنظر في درجة الأثر والاحتمالية دون وجود الضوابط الرقابية، وذلك للقيام بالمراحل اللاحقة بقياس ومعرفة مما إذا الضوابط الرقابية (في حال وجودها) قد خفضت من درجة الخطر وكانت ذات فعالية لازمة." sqref="M3:P3" xr:uid="{BEECAF73-9269-4B75-A24E-E4FA47C1A5D0}"/>
    <dataValidation type="list" allowBlank="1" showInputMessage="1" showErrorMessage="1" sqref="U6:U35" xr:uid="{7D1C6DD6-15B6-4298-BBD3-4532FA462FC0}">
      <formula1>"غير مرضي, ضعيف, مقبول, جيد, ممتاز"</formula1>
    </dataValidation>
    <dataValidation type="list" allowBlank="1" showInputMessage="1" showErrorMessage="1" sqref="M6:M35" xr:uid="{FCDBA72D-BFED-4E59-97E7-09C6D143D605}">
      <formula1>"1- غير محتمل, 2- نادر, 3- ممكن, 4- محتمل, 5- مؤكد غالبا"</formula1>
    </dataValidation>
    <dataValidation type="list" allowBlank="1" showInputMessage="1" showErrorMessage="1" sqref="N6:N35" xr:uid="{97158649-2595-4548-90E5-2B5C012605A8}">
      <formula1>"1- ضعيف التأثير, 2- قليل التأثير, 3- متوسط التأثير, 4- عالي التأثير, 5- عالي جدا"</formula1>
    </dataValidation>
    <dataValidation allowBlank="1" showInputMessage="1" showErrorMessage="1" promptTitle="إرشاد عام" prompt="تهتم عملية التقييم على النظر في درجة الخطر المتبقية ما بعد وجود الضوابط الرقابية وذلك بما يساعد أصحاب المصحلة على تحديد أولويات مراقبة المخاطر ووضع خطط العلاج اللازمة" sqref="W3:X3" xr:uid="{3506E1B7-A14E-46DA-BE41-0CC807A47CA8}"/>
    <dataValidation type="list" allowBlank="1" showInputMessage="1" showErrorMessage="1" sqref="K6:K35" xr:uid="{C710C3F5-B5BE-4C9D-9546-095B6E94AB3F}">
      <formula1>"داخلي, خارجي, داخلي وخارجي"</formula1>
    </dataValidation>
    <dataValidation type="list" allowBlank="1" showInputMessage="1" showErrorMessage="1" sqref="Y6:Y7" xr:uid="{A4F36EC8-3126-43BD-A0E0-AC96FA371C5F}">
      <formula1>"قبول الخطر, تجنب الخطر, تخفيف أثر الخطر, تحويل الخطر"</formula1>
    </dataValidation>
    <dataValidation type="list" allowBlank="1" showInputMessage="1" showErrorMessage="1" sqref="Y8:Y35" xr:uid="{F0D33495-A789-46D3-9D2E-60453CE26863}">
      <formula1>#REF!</formula1>
    </dataValidation>
    <dataValidation allowBlank="1" showInputMessage="1" showErrorMessage="1" promptTitle="إرشاد عام" prompt="_x000a_تساعد عملية تقييم الضوابط الرقابية على تحديد مدى فعالية الضوابط الرقابية وتحديد أي فجوات في الضوابط، وتعد نتجية التقييم جزء أساسي من تقييم الخطر على المستوى المتبقي (بعد أخذ الضوابط الرقابية بعين الإعتبار)" sqref="Q3:V3" xr:uid="{42CFEFFC-CCD0-47C9-8145-BF100443365F}"/>
    <dataValidation allowBlank="1" showInputMessage="1" showErrorMessage="1" promptTitle="كيفية تحديد فئة الخطر" prompt="_x000a_لتحديد فئة الخطر يجب أن يتم النظر بالفئة التي انبثق عنها الخطر_x000a__x000a__x000a_" sqref="G4" xr:uid="{A781C7D0-19C5-4D38-B5E3-65CBBC876D77}"/>
    <dataValidation allowBlank="1" showInputMessage="1" showErrorMessage="1" promptTitle="إرشاد عام" prompt="_x000a_بناءً على مصفوفة المخاطر الموضحة في صفحة معايير التقييم، يتم تحديد درجة الخطر (حرج، عالي، متوسط، منخفض، منخفض جداً) بناء على التقييم الإجمالي للخطر (حاصل الضرب ما بين الأثر والاحتمالية)" sqref="P4" xr:uid="{20D8DB94-6848-4D74-89B2-498EFA7DAA5C}"/>
    <dataValidation allowBlank="1" showInputMessage="1" showErrorMessage="1" promptTitle="إرشاد عام" prompt="_x000a_عند تقييم الأثر على المستوى المتأصل، يجب أن يتم النظر بأثر الخطر في حال تحقق الخطر دون الأخذ بعين الإعتبار الضوابط الرقابية التي تخفف من أثر الخطر" sqref="N4" xr:uid="{EDD0922F-94AB-40B5-89C4-F730B6D01710}"/>
    <dataValidation allowBlank="1" showInputMessage="1" showErrorMessage="1" promptTitle="ما هي الضوابط الرقابية؟" prompt="_x000a_هي الممارسات والإجراءات والعمليات التي تقوم بها الإدارة والتي تساهم في التخفيف من درجة الخطر " sqref="Q4" xr:uid="{FCB858D9-DF4E-417B-81E8-4D2E149F6C54}"/>
    <dataValidation allowBlank="1" showInputMessage="1" showErrorMessage="1" promptTitle="من هو  مالك خطة المعالجة" prompt="الشخص المسؤول عن إعداد وتنفيذ ومتابعة إغلاق خطة معالجة الخطر وتقديم الوثائق الداعمة للإغلاق لمالك الخطر في الوقت المطلوب" sqref="AC4" xr:uid="{9358172F-3940-46CF-8BDC-41191293CD7E}"/>
  </dataValidations>
  <pageMargins left="0.7" right="0.7" top="0.75" bottom="0.75" header="0.3" footer="0.3"/>
  <pageSetup orientation="portrait" r:id="rId1"/>
  <headerFooter>
    <oddFooter>&amp;L&amp;"Segoe UI,Regular"&amp;12&amp;K000000GAMI - &amp;K008000Public عام</oddFooter>
    <evenFooter>&amp;L&amp;"Segoe UI,Regular"&amp;12&amp;K000000GAMI - &amp;K008000Public عام</evenFooter>
    <firstFooter>&amp;L&amp;"Segoe UI,Regular"&amp;12&amp;K000000GAMI - &amp;K008000Public عام</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F6310-E96A-4686-9258-47D86C42947F}">
  <sheetPr>
    <pageSetUpPr autoPageBreaks="0"/>
  </sheetPr>
  <dimension ref="A1:M219"/>
  <sheetViews>
    <sheetView showGridLines="0" rightToLeft="1" zoomScale="50" zoomScaleNormal="50" workbookViewId="0">
      <selection sqref="A1:XFD1048576"/>
    </sheetView>
  </sheetViews>
  <sheetFormatPr defaultColWidth="9.28515625" defaultRowHeight="25.5" x14ac:dyDescent="0.5"/>
  <cols>
    <col min="1" max="1" width="14" style="1" customWidth="1"/>
    <col min="2" max="2" width="29.5703125" style="1" customWidth="1"/>
    <col min="3" max="7" width="74.7109375" style="1" customWidth="1"/>
    <col min="8" max="8" width="34.28515625" style="1" customWidth="1"/>
    <col min="9" max="9" width="32.42578125" style="1" customWidth="1"/>
    <col min="10" max="11" width="26.42578125" style="1" customWidth="1"/>
    <col min="12" max="12" width="15.42578125" style="1" customWidth="1"/>
    <col min="13" max="16384" width="9.28515625" style="1"/>
  </cols>
  <sheetData>
    <row r="1" spans="1:10" ht="60" customHeight="1" x14ac:dyDescent="0.5">
      <c r="A1" s="134" t="s">
        <v>0</v>
      </c>
      <c r="B1" s="134"/>
      <c r="C1" s="134"/>
      <c r="D1" s="134"/>
      <c r="E1" s="134"/>
      <c r="F1" s="134"/>
      <c r="G1" s="134"/>
    </row>
    <row r="2" spans="1:10" s="2" customFormat="1" ht="83.45" customHeight="1" x14ac:dyDescent="0.25">
      <c r="A2" s="135" t="s">
        <v>1</v>
      </c>
      <c r="B2" s="136"/>
      <c r="C2" s="136"/>
      <c r="D2" s="136"/>
      <c r="E2" s="136"/>
      <c r="F2" s="136"/>
      <c r="G2" s="136"/>
    </row>
    <row r="3" spans="1:10" x14ac:dyDescent="0.5">
      <c r="A3" s="3" t="s">
        <v>2</v>
      </c>
      <c r="B3" s="3"/>
      <c r="C3" s="3"/>
      <c r="D3" s="3"/>
      <c r="E3" s="3"/>
      <c r="F3" s="3"/>
      <c r="G3" s="3"/>
      <c r="H3" s="4"/>
      <c r="I3" s="4"/>
      <c r="J3" s="4"/>
    </row>
    <row r="4" spans="1:10" x14ac:dyDescent="0.5">
      <c r="E4" s="5"/>
      <c r="F4" s="5"/>
      <c r="G4" s="5"/>
    </row>
    <row r="5" spans="1:10" x14ac:dyDescent="0.5">
      <c r="A5" s="126" t="s">
        <v>3</v>
      </c>
      <c r="B5" s="126"/>
      <c r="C5" s="126"/>
      <c r="D5" s="6"/>
      <c r="E5" s="6"/>
      <c r="F5" s="6"/>
      <c r="G5" s="6"/>
      <c r="H5" s="7"/>
      <c r="I5" s="7"/>
      <c r="J5" s="7"/>
    </row>
    <row r="6" spans="1:10" x14ac:dyDescent="0.5">
      <c r="E6" s="5"/>
      <c r="F6" s="5"/>
      <c r="G6" s="5"/>
    </row>
    <row r="7" spans="1:10" x14ac:dyDescent="0.5">
      <c r="A7" s="8" t="s">
        <v>4</v>
      </c>
      <c r="B7" s="8" t="s">
        <v>5</v>
      </c>
      <c r="C7" s="8" t="s">
        <v>6</v>
      </c>
      <c r="D7" s="8" t="s">
        <v>7</v>
      </c>
      <c r="E7" s="5"/>
      <c r="F7" s="5"/>
      <c r="G7" s="5"/>
    </row>
    <row r="8" spans="1:10" ht="51.6" customHeight="1" x14ac:dyDescent="0.5">
      <c r="A8" s="9">
        <v>5</v>
      </c>
      <c r="B8" s="10" t="s">
        <v>8</v>
      </c>
      <c r="C8" s="11" t="s">
        <v>9</v>
      </c>
      <c r="D8" s="11" t="s">
        <v>10</v>
      </c>
      <c r="E8" s="5"/>
      <c r="F8" s="5"/>
    </row>
    <row r="9" spans="1:10" ht="51.6" customHeight="1" x14ac:dyDescent="0.5">
      <c r="A9" s="12">
        <v>4</v>
      </c>
      <c r="B9" s="13" t="s">
        <v>11</v>
      </c>
      <c r="C9" s="11" t="s">
        <v>12</v>
      </c>
      <c r="D9" s="11" t="s">
        <v>13</v>
      </c>
      <c r="E9" s="5"/>
      <c r="F9" s="5"/>
    </row>
    <row r="10" spans="1:10" ht="51.6" customHeight="1" x14ac:dyDescent="0.5">
      <c r="A10" s="14">
        <v>3</v>
      </c>
      <c r="B10" s="15" t="s">
        <v>14</v>
      </c>
      <c r="C10" s="11" t="s">
        <v>15</v>
      </c>
      <c r="D10" s="11" t="s">
        <v>16</v>
      </c>
      <c r="E10" s="5"/>
      <c r="F10" s="5"/>
    </row>
    <row r="11" spans="1:10" ht="51.6" customHeight="1" x14ac:dyDescent="0.5">
      <c r="A11" s="16">
        <v>2</v>
      </c>
      <c r="B11" s="17" t="s">
        <v>17</v>
      </c>
      <c r="C11" s="11" t="s">
        <v>18</v>
      </c>
      <c r="D11" s="11" t="s">
        <v>19</v>
      </c>
      <c r="E11" s="5"/>
      <c r="F11" s="5"/>
    </row>
    <row r="12" spans="1:10" ht="51.6" customHeight="1" x14ac:dyDescent="0.5">
      <c r="A12" s="18">
        <v>1</v>
      </c>
      <c r="B12" s="19" t="s">
        <v>20</v>
      </c>
      <c r="C12" s="11" t="s">
        <v>21</v>
      </c>
      <c r="D12" s="11" t="s">
        <v>22</v>
      </c>
      <c r="E12" s="5"/>
      <c r="F12" s="5"/>
    </row>
    <row r="14" spans="1:10" x14ac:dyDescent="0.5">
      <c r="A14" s="125" t="s">
        <v>23</v>
      </c>
      <c r="B14" s="125"/>
      <c r="C14" s="125"/>
      <c r="D14" s="20"/>
      <c r="E14" s="20"/>
      <c r="F14" s="20"/>
      <c r="G14" s="20"/>
      <c r="H14" s="7"/>
      <c r="I14" s="7"/>
      <c r="J14" s="7"/>
    </row>
    <row r="16" spans="1:10" ht="35.1" customHeight="1" x14ac:dyDescent="0.5">
      <c r="C16" s="137" t="s">
        <v>24</v>
      </c>
      <c r="D16" s="137"/>
      <c r="E16" s="137"/>
      <c r="F16" s="137"/>
      <c r="G16" s="137"/>
      <c r="H16" s="21"/>
      <c r="I16" s="21"/>
    </row>
    <row r="17" spans="1:9" ht="35.1" customHeight="1" x14ac:dyDescent="0.5">
      <c r="A17" s="22" t="s">
        <v>25</v>
      </c>
      <c r="B17" s="23" t="s">
        <v>26</v>
      </c>
      <c r="C17" s="24" t="s">
        <v>27</v>
      </c>
      <c r="D17" s="25" t="s">
        <v>28</v>
      </c>
      <c r="E17" s="26" t="s">
        <v>29</v>
      </c>
      <c r="F17" s="27" t="s">
        <v>30</v>
      </c>
      <c r="G17" s="28" t="s">
        <v>31</v>
      </c>
      <c r="H17" s="29"/>
      <c r="I17" s="29"/>
    </row>
    <row r="18" spans="1:9" ht="94.15" customHeight="1" x14ac:dyDescent="0.5">
      <c r="A18" s="30">
        <v>1</v>
      </c>
      <c r="B18" s="31" t="s">
        <v>32</v>
      </c>
      <c r="C18" s="32" t="s">
        <v>33</v>
      </c>
      <c r="D18" s="32" t="s">
        <v>34</v>
      </c>
      <c r="E18" s="32" t="s">
        <v>35</v>
      </c>
      <c r="F18" s="32" t="s">
        <v>36</v>
      </c>
      <c r="G18" s="32" t="s">
        <v>37</v>
      </c>
      <c r="H18" s="33"/>
      <c r="I18" s="33"/>
    </row>
    <row r="19" spans="1:9" ht="94.15" customHeight="1" x14ac:dyDescent="0.5">
      <c r="A19" s="30">
        <v>2</v>
      </c>
      <c r="B19" s="131" t="s">
        <v>38</v>
      </c>
      <c r="C19" s="32" t="s">
        <v>39</v>
      </c>
      <c r="D19" s="32" t="s">
        <v>40</v>
      </c>
      <c r="E19" s="32" t="s">
        <v>40</v>
      </c>
      <c r="F19" s="32" t="s">
        <v>40</v>
      </c>
      <c r="G19" s="32" t="s">
        <v>41</v>
      </c>
      <c r="H19" s="33"/>
      <c r="I19" s="33"/>
    </row>
    <row r="20" spans="1:9" ht="94.15" customHeight="1" x14ac:dyDescent="0.5">
      <c r="A20" s="30">
        <v>3</v>
      </c>
      <c r="B20" s="132"/>
      <c r="C20" s="32" t="s">
        <v>42</v>
      </c>
      <c r="D20" s="32" t="s">
        <v>42</v>
      </c>
      <c r="E20" s="32" t="s">
        <v>42</v>
      </c>
      <c r="F20" s="32" t="s">
        <v>43</v>
      </c>
      <c r="G20" s="32" t="s">
        <v>44</v>
      </c>
      <c r="H20" s="33"/>
      <c r="I20" s="33"/>
    </row>
    <row r="21" spans="1:9" ht="94.15" customHeight="1" x14ac:dyDescent="0.5">
      <c r="A21" s="30">
        <v>4</v>
      </c>
      <c r="B21" s="133"/>
      <c r="C21" s="32" t="s">
        <v>45</v>
      </c>
      <c r="D21" s="32" t="s">
        <v>46</v>
      </c>
      <c r="E21" s="32" t="s">
        <v>47</v>
      </c>
      <c r="F21" s="32" t="s">
        <v>48</v>
      </c>
      <c r="G21" s="32" t="s">
        <v>49</v>
      </c>
      <c r="H21" s="33"/>
      <c r="I21" s="33"/>
    </row>
    <row r="22" spans="1:9" ht="94.15" customHeight="1" x14ac:dyDescent="0.5">
      <c r="A22" s="30">
        <v>5</v>
      </c>
      <c r="B22" s="34" t="s">
        <v>50</v>
      </c>
      <c r="C22" s="32" t="s">
        <v>51</v>
      </c>
      <c r="D22" s="32" t="s">
        <v>52</v>
      </c>
      <c r="E22" s="32" t="s">
        <v>52</v>
      </c>
      <c r="F22" s="32" t="s">
        <v>52</v>
      </c>
      <c r="G22" s="32" t="s">
        <v>53</v>
      </c>
      <c r="H22" s="33"/>
      <c r="I22" s="33"/>
    </row>
    <row r="24" spans="1:9" x14ac:dyDescent="0.5">
      <c r="A24" s="125" t="s">
        <v>54</v>
      </c>
      <c r="B24" s="125"/>
      <c r="C24" s="125"/>
      <c r="D24" s="20"/>
      <c r="E24" s="20"/>
      <c r="F24" s="20"/>
      <c r="G24" s="20"/>
    </row>
    <row r="47" spans="1:7" x14ac:dyDescent="0.5">
      <c r="A47" s="3" t="s">
        <v>55</v>
      </c>
      <c r="B47" s="20"/>
      <c r="C47" s="20"/>
      <c r="D47" s="20"/>
      <c r="E47" s="35"/>
      <c r="F47" s="35"/>
      <c r="G47" s="35"/>
    </row>
    <row r="49" spans="1:10" x14ac:dyDescent="0.5">
      <c r="A49" s="126" t="s">
        <v>56</v>
      </c>
      <c r="B49" s="126"/>
      <c r="C49" s="126"/>
      <c r="D49" s="126"/>
      <c r="E49" s="6"/>
      <c r="F49" s="6"/>
      <c r="G49" s="6"/>
    </row>
    <row r="51" spans="1:10" x14ac:dyDescent="0.5">
      <c r="A51" s="36" t="s">
        <v>4</v>
      </c>
      <c r="B51" s="127" t="s">
        <v>26</v>
      </c>
      <c r="C51" s="127"/>
      <c r="D51" s="127"/>
      <c r="E51" s="37"/>
      <c r="F51" s="37"/>
    </row>
    <row r="52" spans="1:10" ht="74.099999999999994" customHeight="1" x14ac:dyDescent="0.5">
      <c r="A52" s="38" t="s">
        <v>57</v>
      </c>
      <c r="B52" s="128" t="s">
        <v>58</v>
      </c>
      <c r="C52" s="128"/>
      <c r="D52" s="128"/>
      <c r="E52" s="37"/>
      <c r="F52" s="37"/>
    </row>
    <row r="53" spans="1:10" ht="74.099999999999994" customHeight="1" x14ac:dyDescent="0.5">
      <c r="A53" s="39" t="s">
        <v>59</v>
      </c>
      <c r="B53" s="129" t="s">
        <v>60</v>
      </c>
      <c r="C53" s="129"/>
      <c r="D53" s="129"/>
      <c r="E53" s="40"/>
      <c r="F53" s="41"/>
    </row>
    <row r="54" spans="1:10" ht="74.099999999999994" customHeight="1" x14ac:dyDescent="0.5">
      <c r="A54" s="42" t="s">
        <v>61</v>
      </c>
      <c r="B54" s="129" t="s">
        <v>62</v>
      </c>
      <c r="C54" s="129"/>
      <c r="D54" s="129"/>
      <c r="E54" s="37"/>
      <c r="F54" s="41"/>
    </row>
    <row r="55" spans="1:10" ht="74.099999999999994" customHeight="1" x14ac:dyDescent="0.5">
      <c r="A55" s="43" t="s">
        <v>63</v>
      </c>
      <c r="B55" s="129" t="s">
        <v>64</v>
      </c>
      <c r="C55" s="129"/>
      <c r="D55" s="129"/>
      <c r="E55" s="37"/>
      <c r="F55" s="41"/>
    </row>
    <row r="56" spans="1:10" ht="74.099999999999994" customHeight="1" x14ac:dyDescent="0.5">
      <c r="A56" s="44" t="s">
        <v>65</v>
      </c>
      <c r="B56" s="129" t="s">
        <v>66</v>
      </c>
      <c r="C56" s="129"/>
      <c r="D56" s="129"/>
      <c r="E56" s="37"/>
      <c r="F56" s="41"/>
    </row>
    <row r="57" spans="1:10" x14ac:dyDescent="0.5">
      <c r="F57" s="41"/>
    </row>
    <row r="58" spans="1:10" x14ac:dyDescent="0.5">
      <c r="A58" s="3" t="s">
        <v>67</v>
      </c>
      <c r="B58" s="3"/>
      <c r="C58" s="3"/>
      <c r="D58" s="3"/>
      <c r="E58" s="3"/>
      <c r="F58" s="3"/>
      <c r="G58" s="3"/>
      <c r="H58" s="4"/>
      <c r="I58" s="4"/>
      <c r="J58" s="4"/>
    </row>
    <row r="84" spans="1:13" x14ac:dyDescent="0.5">
      <c r="A84" s="20" t="s">
        <v>68</v>
      </c>
      <c r="B84" s="20"/>
      <c r="C84" s="20"/>
      <c r="D84" s="20"/>
      <c r="E84" s="20"/>
      <c r="F84" s="20"/>
      <c r="G84" s="20"/>
      <c r="H84" s="45"/>
      <c r="I84" s="45"/>
      <c r="J84" s="45"/>
      <c r="K84" s="45"/>
      <c r="L84" s="45"/>
    </row>
    <row r="85" spans="1:13" ht="7.5" customHeight="1" x14ac:dyDescent="0.5">
      <c r="A85" s="46"/>
      <c r="B85" s="46"/>
      <c r="C85" s="46"/>
      <c r="D85" s="46"/>
      <c r="E85" s="46"/>
      <c r="F85" s="46"/>
      <c r="G85" s="46"/>
      <c r="H85" s="47"/>
      <c r="I85" s="47"/>
      <c r="J85" s="47"/>
    </row>
    <row r="87" spans="1:13" x14ac:dyDescent="0.5">
      <c r="A87" s="6" t="s">
        <v>69</v>
      </c>
      <c r="B87" s="6"/>
      <c r="C87" s="48"/>
      <c r="D87" s="48"/>
      <c r="E87" s="48"/>
      <c r="F87" s="48"/>
      <c r="G87" s="48"/>
      <c r="H87" s="49"/>
      <c r="I87" s="49"/>
      <c r="J87" s="49"/>
      <c r="K87" s="49"/>
      <c r="L87" s="49"/>
      <c r="M87" s="49"/>
    </row>
    <row r="90" spans="1:13" x14ac:dyDescent="0.5">
      <c r="B90" s="50" t="s">
        <v>70</v>
      </c>
      <c r="C90" s="130" t="s">
        <v>71</v>
      </c>
      <c r="D90" s="130"/>
      <c r="E90" s="130"/>
    </row>
    <row r="91" spans="1:13" ht="55.9" customHeight="1" x14ac:dyDescent="0.5">
      <c r="B91" s="51" t="s">
        <v>72</v>
      </c>
      <c r="C91" s="120" t="s">
        <v>73</v>
      </c>
      <c r="D91" s="120"/>
      <c r="E91" s="120"/>
    </row>
    <row r="92" spans="1:13" ht="55.9" customHeight="1" x14ac:dyDescent="0.5">
      <c r="B92" s="52" t="s">
        <v>74</v>
      </c>
      <c r="C92" s="120" t="s">
        <v>75</v>
      </c>
      <c r="D92" s="120"/>
      <c r="E92" s="120"/>
    </row>
    <row r="93" spans="1:13" ht="55.9" customHeight="1" x14ac:dyDescent="0.5">
      <c r="B93" s="53" t="s">
        <v>76</v>
      </c>
      <c r="C93" s="120" t="s">
        <v>77</v>
      </c>
      <c r="D93" s="120"/>
      <c r="E93" s="120"/>
    </row>
    <row r="94" spans="1:13" ht="55.9" customHeight="1" x14ac:dyDescent="0.5">
      <c r="B94" s="54" t="s">
        <v>78</v>
      </c>
      <c r="C94" s="120" t="s">
        <v>79</v>
      </c>
      <c r="D94" s="120"/>
      <c r="E94" s="120"/>
    </row>
    <row r="95" spans="1:13" ht="55.9" customHeight="1" x14ac:dyDescent="0.5">
      <c r="B95" s="55" t="s">
        <v>80</v>
      </c>
      <c r="C95" s="120" t="s">
        <v>81</v>
      </c>
      <c r="D95" s="120"/>
      <c r="E95" s="120"/>
    </row>
    <row r="97" spans="1:13" x14ac:dyDescent="0.5">
      <c r="A97" s="20" t="s">
        <v>82</v>
      </c>
      <c r="B97" s="20"/>
      <c r="C97" s="3"/>
      <c r="D97" s="3"/>
      <c r="E97" s="3"/>
      <c r="F97" s="3"/>
      <c r="G97" s="3"/>
      <c r="H97" s="49"/>
      <c r="I97" s="49"/>
      <c r="J97" s="49"/>
      <c r="K97" s="49"/>
      <c r="L97" s="49"/>
      <c r="M97" s="49"/>
    </row>
    <row r="99" spans="1:13" x14ac:dyDescent="0.5">
      <c r="B99" s="50" t="s">
        <v>83</v>
      </c>
      <c r="C99" s="121" t="s">
        <v>84</v>
      </c>
      <c r="D99" s="121"/>
      <c r="E99" s="121"/>
    </row>
    <row r="100" spans="1:13" ht="57.6" customHeight="1" x14ac:dyDescent="0.5">
      <c r="B100" s="56" t="s">
        <v>85</v>
      </c>
      <c r="C100" s="122" t="s">
        <v>86</v>
      </c>
      <c r="D100" s="123"/>
      <c r="E100" s="124"/>
    </row>
    <row r="101" spans="1:13" ht="57.6" customHeight="1" x14ac:dyDescent="0.5">
      <c r="B101" s="56" t="s">
        <v>87</v>
      </c>
      <c r="C101" s="122" t="s">
        <v>88</v>
      </c>
      <c r="D101" s="123"/>
      <c r="E101" s="124"/>
    </row>
    <row r="102" spans="1:13" ht="57.6" customHeight="1" x14ac:dyDescent="0.5">
      <c r="B102" s="56" t="s">
        <v>89</v>
      </c>
      <c r="C102" s="122" t="s">
        <v>90</v>
      </c>
      <c r="D102" s="123"/>
      <c r="E102" s="124"/>
    </row>
    <row r="103" spans="1:13" ht="57.6" customHeight="1" x14ac:dyDescent="0.5">
      <c r="B103" s="56" t="s">
        <v>91</v>
      </c>
      <c r="C103" s="122" t="s">
        <v>92</v>
      </c>
      <c r="D103" s="123"/>
      <c r="E103" s="124"/>
    </row>
    <row r="105" spans="1:13" x14ac:dyDescent="0.5">
      <c r="A105" s="20" t="s">
        <v>93</v>
      </c>
      <c r="B105" s="20"/>
      <c r="C105" s="3"/>
      <c r="D105" s="3"/>
      <c r="E105" s="3"/>
      <c r="F105" s="3"/>
      <c r="G105" s="3"/>
      <c r="H105" s="49"/>
      <c r="I105" s="49"/>
      <c r="J105" s="49"/>
      <c r="K105" s="49"/>
      <c r="L105" s="49"/>
      <c r="M105" s="49"/>
    </row>
    <row r="107" spans="1:13" x14ac:dyDescent="0.5">
      <c r="B107" s="50" t="s">
        <v>94</v>
      </c>
      <c r="C107" s="121" t="s">
        <v>95</v>
      </c>
      <c r="D107" s="121"/>
      <c r="E107" s="121"/>
    </row>
    <row r="108" spans="1:13" ht="53.65" customHeight="1" x14ac:dyDescent="0.5">
      <c r="B108" s="57" t="s">
        <v>96</v>
      </c>
      <c r="C108" s="119" t="s">
        <v>97</v>
      </c>
      <c r="D108" s="119"/>
      <c r="E108" s="119"/>
    </row>
    <row r="109" spans="1:13" ht="53.65" customHeight="1" x14ac:dyDescent="0.5">
      <c r="B109" s="56" t="s">
        <v>98</v>
      </c>
      <c r="C109" s="119" t="s">
        <v>99</v>
      </c>
      <c r="D109" s="119"/>
      <c r="E109" s="119"/>
    </row>
    <row r="110" spans="1:13" ht="53.65" customHeight="1" x14ac:dyDescent="0.5">
      <c r="B110" s="56" t="s">
        <v>100</v>
      </c>
      <c r="C110" s="119" t="s">
        <v>101</v>
      </c>
      <c r="D110" s="119"/>
      <c r="E110" s="119"/>
    </row>
    <row r="111" spans="1:13" ht="53.65" customHeight="1" x14ac:dyDescent="0.5">
      <c r="B111" s="56" t="s">
        <v>102</v>
      </c>
      <c r="C111" s="119" t="s">
        <v>103</v>
      </c>
      <c r="D111" s="119"/>
      <c r="E111" s="119"/>
    </row>
    <row r="215" spans="5:5" ht="12" customHeight="1" x14ac:dyDescent="0.5"/>
    <row r="216" spans="5:5" ht="18" hidden="1" customHeight="1" x14ac:dyDescent="0.5">
      <c r="E216" s="1" t="s">
        <v>104</v>
      </c>
    </row>
    <row r="217" spans="5:5" ht="12" hidden="1" customHeight="1" x14ac:dyDescent="0.5">
      <c r="E217" s="1" t="s">
        <v>105</v>
      </c>
    </row>
    <row r="218" spans="5:5" ht="40.35" hidden="1" customHeight="1" x14ac:dyDescent="0.5">
      <c r="E218" s="1" t="s">
        <v>106</v>
      </c>
    </row>
    <row r="219" spans="5:5" hidden="1" x14ac:dyDescent="0.5">
      <c r="E219" s="1" t="s">
        <v>107</v>
      </c>
    </row>
  </sheetData>
  <mergeCells count="30">
    <mergeCell ref="B19:B21"/>
    <mergeCell ref="A1:G1"/>
    <mergeCell ref="A2:G2"/>
    <mergeCell ref="A5:C5"/>
    <mergeCell ref="A14:C14"/>
    <mergeCell ref="C16:G16"/>
    <mergeCell ref="C93:E93"/>
    <mergeCell ref="A24:C24"/>
    <mergeCell ref="A49:D49"/>
    <mergeCell ref="B51:D51"/>
    <mergeCell ref="B52:D52"/>
    <mergeCell ref="B53:D53"/>
    <mergeCell ref="B54:D54"/>
    <mergeCell ref="B55:D55"/>
    <mergeCell ref="B56:D56"/>
    <mergeCell ref="C90:E90"/>
    <mergeCell ref="C91:E91"/>
    <mergeCell ref="C92:E92"/>
    <mergeCell ref="C111:E111"/>
    <mergeCell ref="C94:E94"/>
    <mergeCell ref="C95:E95"/>
    <mergeCell ref="C99:E99"/>
    <mergeCell ref="C100:E100"/>
    <mergeCell ref="C101:E101"/>
    <mergeCell ref="C102:E102"/>
    <mergeCell ref="C103:E103"/>
    <mergeCell ref="C107:E107"/>
    <mergeCell ref="C108:E108"/>
    <mergeCell ref="C109:E109"/>
    <mergeCell ref="C110:E110"/>
  </mergeCells>
  <pageMargins left="0.7" right="0.7" top="0.75" bottom="0.75" header="0.3" footer="0.3"/>
  <pageSetup orientation="portrait" r:id="rId1"/>
  <headerFooter>
    <oddFooter>&amp;L&amp;"Segoe UI,Regular"&amp;12&amp;K000000GAMI - &amp;K008000Public عام</oddFooter>
    <evenFooter>&amp;L&amp;"Segoe UI,Regular"&amp;12&amp;K000000GAMI - &amp;K008000Public عام</evenFooter>
    <firstFooter>&amp;L&amp;"Segoe UI,Regular"&amp;12&amp;K000000GAMI - &amp;K008000Public عام</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2OWNmNTI3MC1jNmE4LTRjMDktOWEyYS04MmY3MTJmMGEzNDIiIG9yaWdpbj0idXNlclNlbGVjdGVkIj48ZWxlbWVudCB1aWQ9ImlkX2NsYXNzaWZpY2F0aW9uX25vbmJ1c2luZXNzIiB2YWx1ZT0iIiB4bWxucz0iaHR0cDovL3d3dy5ib2xkb25qYW1lcy5jb20vMjAwOC8wMS9zaWUvaW50ZXJuYWwvbGFiZWwiIC8+PC9zaXNsPjxVc2VyTmFtZT5HQU1JXE1BbEF0aWFoPC9Vc2VyTmFtZT48RGF0ZVRpbWU+Mi8xOC8yMDI2IDc6NTk6MDEgQU08L0RhdGVUaW1lPjxMYWJlbFN0cmluZz5HQU1JIC0gUHVibGljICYjeDYzOTsmI3g2Mjc7JiN4NjQ1OzwvTGFiZWxTdHJpbmc+PC9pdGVtPjwvbGFiZWxIaXN0b3J5Pg==</Value>
</WrappedLabelHistory>
</file>

<file path=customXml/item2.xml><?xml version="1.0" encoding="utf-8"?>
<sisl xmlns:xsd="http://www.w3.org/2001/XMLSchema" xmlns:xsi="http://www.w3.org/2001/XMLSchema-instance" xmlns="http://www.boldonjames.com/2008/01/sie/internal/label" sislVersion="0" policy="69cf5270-c6a8-4c09-9a2a-82f712f0a342" origin="userSelected">
  <element uid="id_classification_nonbusiness" value=""/>
</sisl>
</file>

<file path=customXml/itemProps1.xml><?xml version="1.0" encoding="utf-8"?>
<ds:datastoreItem xmlns:ds="http://schemas.openxmlformats.org/officeDocument/2006/customXml" ds:itemID="{C8A698BF-3817-4A42-9398-463498228502}">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85B15B16-510B-4F1F-9109-C2D1D00F3EE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الصفحة الرئيسية</vt:lpstr>
      <vt:lpstr>مراقبة السجل</vt:lpstr>
      <vt:lpstr>التقييم الذاتي للمخاطر RCSA</vt:lpstr>
      <vt:lpstr>معايير التقييم</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RiskManagement@gami.gov.sa</dc:creator>
  <cp:keywords>Public عام</cp:keywords>
  <cp:lastModifiedBy>Auoob AlDakael</cp:lastModifiedBy>
  <dcterms:created xsi:type="dcterms:W3CDTF">2026-02-18T07:58:52Z</dcterms:created>
  <dcterms:modified xsi:type="dcterms:W3CDTF">2026-03-31T11:03:23Z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bcd906d8-a3c5-46ca-bf3c-2c8344c4a70c</vt:lpwstr>
  </property>
  <property fmtid="{D5CDD505-2E9C-101B-9397-08002B2CF9AE}" pid="3" name="bjSaver">
    <vt:lpwstr>dWBFISbZJMlJZA51c3TPCQjejOo7La1i</vt:lpwstr>
  </property>
  <property fmtid="{D5CDD505-2E9C-101B-9397-08002B2CF9AE}" pid="4" name="bjDocumentLabelXML">
    <vt:lpwstr>&lt;?xml version="1.0" encoding="us-ascii"?&gt;&lt;sisl xmlns:xsd="http://www.w3.org/2001/XMLSchema" xmlns:xsi="http://www.w3.org/2001/XMLSchema-instance" sislVersion="0" policy="69cf5270-c6a8-4c09-9a2a-82f712f0a342" origin="userSelected" xmlns="http://www.boldonj</vt:lpwstr>
  </property>
  <property fmtid="{D5CDD505-2E9C-101B-9397-08002B2CF9AE}" pid="5" name="bjDocumentLabelXML-0">
    <vt:lpwstr>ames.com/2008/01/sie/internal/label"&gt;&lt;element uid="id_classification_nonbusiness" value="" /&gt;&lt;/sisl&gt;</vt:lpwstr>
  </property>
  <property fmtid="{D5CDD505-2E9C-101B-9397-08002B2CF9AE}" pid="6" name="bjDocumentSecurityLabel">
    <vt:lpwstr>GAMI - Public عام</vt:lpwstr>
  </property>
  <property fmtid="{D5CDD505-2E9C-101B-9397-08002B2CF9AE}" pid="7" name="Classification">
    <vt:lpwstr>Public عام</vt:lpwstr>
  </property>
  <property fmtid="{D5CDD505-2E9C-101B-9397-08002B2CF9AE}" pid="8" name="bjClsUserRVM">
    <vt:lpwstr>[{"VisualMarkingType":2,"ShapeName":"","ApplyMarking":true}]</vt:lpwstr>
  </property>
  <property fmtid="{D5CDD505-2E9C-101B-9397-08002B2CF9AE}" pid="9" name="bjLabelHistoryID">
    <vt:lpwstr>{C8A698BF-3817-4A42-9398-463498228502}</vt:lpwstr>
  </property>
  <property fmtid="{D5CDD505-2E9C-101B-9397-08002B2CF9AE}" pid="10" name="bjLeftFooterLabel-first">
    <vt:lpwstr>&amp;"Segoe UI,Regular"&amp;12&amp;K000000GAMI - &amp;K008000Public عام</vt:lpwstr>
  </property>
  <property fmtid="{D5CDD505-2E9C-101B-9397-08002B2CF9AE}" pid="11" name="bjLeftFooterLabel-even">
    <vt:lpwstr>&amp;"Segoe UI,Regular"&amp;12&amp;K000000GAMI - &amp;K008000Public عام</vt:lpwstr>
  </property>
  <property fmtid="{D5CDD505-2E9C-101B-9397-08002B2CF9AE}" pid="12" name="bjLeftFooterLabel">
    <vt:lpwstr>&amp;"Segoe UI,Regular"&amp;12&amp;K000000GAMI - &amp;K008000Public عام</vt:lpwstr>
  </property>
</Properties>
</file>